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3995"/>
  </bookViews>
  <sheets>
    <sheet name="TDSheet" sheetId="1" r:id="rId1"/>
  </sheets>
  <definedNames>
    <definedName name="_xlnm.Print_Area" localSheetId="0">TDSheet!$A$1:$AD$123</definedName>
  </definedNames>
  <calcPr calcId="144525"/>
</workbook>
</file>

<file path=xl/calcChain.xml><?xml version="1.0" encoding="utf-8"?>
<calcChain xmlns="http://schemas.openxmlformats.org/spreadsheetml/2006/main">
  <c r="AD98" i="1" l="1"/>
  <c r="AD103" i="1"/>
  <c r="AD119" i="1" l="1"/>
  <c r="AD118" i="1" s="1"/>
  <c r="AD116" i="1" s="1"/>
  <c r="AD115" i="1" s="1"/>
  <c r="AD114" i="1" s="1"/>
  <c r="AD113" i="1" s="1"/>
  <c r="AD111" i="1"/>
  <c r="AD110" i="1" s="1"/>
  <c r="AD109" i="1" s="1"/>
  <c r="AD108" i="1" s="1"/>
  <c r="AD107" i="1" s="1"/>
  <c r="AD105" i="1"/>
  <c r="AD104" i="1" s="1"/>
  <c r="AD102" i="1"/>
  <c r="AD101" i="1" s="1"/>
  <c r="AD97" i="1"/>
  <c r="AD96" i="1" s="1"/>
  <c r="AD95" i="1" s="1"/>
  <c r="AD94" i="1" s="1"/>
  <c r="AD89" i="1"/>
  <c r="AD88" i="1" s="1"/>
  <c r="AD84" i="1"/>
  <c r="AD83" i="1" s="1"/>
  <c r="AD76" i="1"/>
  <c r="AD75" i="1" s="1"/>
  <c r="AD74" i="1" s="1"/>
  <c r="AD73" i="1" s="1"/>
  <c r="AD71" i="1"/>
  <c r="AD70" i="1" s="1"/>
  <c r="AD69" i="1" s="1"/>
  <c r="AD68" i="1" s="1"/>
  <c r="AD66" i="1"/>
  <c r="AD65" i="1" s="1"/>
  <c r="AD63" i="1"/>
  <c r="AD61" i="1"/>
  <c r="AD60" i="1" s="1"/>
  <c r="AD58" i="1"/>
  <c r="AD57" i="1" s="1"/>
  <c r="AD53" i="1"/>
  <c r="AD52" i="1" s="1"/>
  <c r="AD51" i="1" s="1"/>
  <c r="AD47" i="1"/>
  <c r="AD46" i="1" s="1"/>
  <c r="AD43" i="1"/>
  <c r="AD42" i="1" s="1"/>
  <c r="AD38" i="1"/>
  <c r="AD37" i="1" s="1"/>
  <c r="AD31" i="1"/>
  <c r="AD30" i="1" s="1"/>
  <c r="AD28" i="1"/>
  <c r="AD27" i="1" s="1"/>
  <c r="AD26" i="1" s="1"/>
  <c r="AD25" i="1" s="1"/>
  <c r="AD23" i="1"/>
  <c r="AD21" i="1" s="1"/>
  <c r="AD22" i="1"/>
  <c r="AD20" i="1" s="1"/>
  <c r="AD17" i="1"/>
  <c r="AD16" i="1" s="1"/>
  <c r="AD15" i="1" s="1"/>
  <c r="AD14" i="1" s="1"/>
  <c r="AD13" i="1" s="1"/>
  <c r="AD56" i="1" l="1"/>
  <c r="AD93" i="1"/>
  <c r="AD92" i="1" s="1"/>
  <c r="AD82" i="1"/>
  <c r="AD81" i="1" s="1"/>
  <c r="AD80" i="1" s="1"/>
  <c r="AD79" i="1" s="1"/>
  <c r="AD78" i="1" s="1"/>
  <c r="AD55" i="1"/>
  <c r="AD36" i="1"/>
  <c r="AD117" i="1"/>
  <c r="AD35" i="1" l="1"/>
  <c r="AD34" i="1"/>
  <c r="AD33" i="1" s="1"/>
  <c r="AD12" i="1" s="1"/>
  <c r="AD11" i="1" s="1"/>
  <c r="AD121" i="1" s="1"/>
</calcChain>
</file>

<file path=xl/sharedStrings.xml><?xml version="1.0" encoding="utf-8"?>
<sst xmlns="http://schemas.openxmlformats.org/spreadsheetml/2006/main" count="258" uniqueCount="98">
  <si>
    <t>Приложение №5</t>
  </si>
  <si>
    <t xml:space="preserve">                                                                                                 К решению Совета Муниципального образования «Сельское поселение   Капустиноярский сельсовет Ахтубинского муниципального района Астраханской области»</t>
  </si>
  <si>
    <t>от           №</t>
  </si>
  <si>
    <r>
      <rPr>
        <b/>
        <sz val="12"/>
        <rFont val="Arial"/>
        <family val="2"/>
        <charset val="204"/>
      </rPr>
      <t>Ведомственная структура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 на 2024 год</t>
    </r>
  </si>
  <si>
    <t xml:space="preserve">                                                                                                                                                                                                       тыс. руб.</t>
  </si>
  <si>
    <t>Наименование показателя</t>
  </si>
  <si>
    <t>Раз-
дел</t>
  </si>
  <si>
    <t>Под-
раз-
дел</t>
  </si>
  <si>
    <t>Целевая статья</t>
  </si>
  <si>
    <t>Вид рас-
хода</t>
  </si>
  <si>
    <t>Сумма на 2024 год</t>
  </si>
  <si>
    <t>Администрация муниципального образования "Сельское поселение Капустиноярский сельсовет Ахтубинского муниципального района Астраханской области»"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</si>
  <si>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</si>
  <si>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</si>
  <si>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деятельности, реализация функций органов местного самоуправления администрации МО "Сельское поселение Капустиноярский сельсовет Ахтубинского муниципального района Астраханской области»</t>
  </si>
  <si>
    <t>00 00000</t>
  </si>
  <si>
    <t>Глава муниципального образования "Сельское поселение Капустиноярский сельсовет Ахтубинского муниципального района Астраханской области» в рамках непрограммного направления деятельности, реализация функций органов местного самоуправления МО "Капустиноярский сельсовет"</t>
  </si>
  <si>
    <t>00 00020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</si>
  <si>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</si>
  <si>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</si>
  <si>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</si>
  <si>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</si>
  <si>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</si>
  <si>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непрограммные мероприятия</t>
  </si>
  <si>
    <t>Реализация муниципальным районом полномочий, переданных поселениями согласно заключенным соглашениям (КСП) в рамках непрограммных мероприятий</t>
  </si>
  <si>
    <t>00 П0010</t>
  </si>
  <si>
    <t>Межбюджетные трансферты</t>
  </si>
  <si>
    <t>Иные межбюджетные трансферты</t>
  </si>
  <si>
    <t>Расходы на содержание органов местного самоуправления</t>
  </si>
  <si>
    <t>Расходы на оплату труда до МРОТ</t>
  </si>
  <si>
    <t>00 00010</t>
  </si>
  <si>
    <t>Иные бюджетные ассигнования</t>
  </si>
  <si>
    <t>Резервные средства для решения вопросов сельских поселений в рамках непрограммных мероприятий</t>
  </si>
  <si>
    <t>Расходы на обеспечение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 (выборы местного самоуправления)</t>
  </si>
  <si>
    <t>Специальные расходы</t>
  </si>
  <si>
    <t>МП "Реализация функций органов местного самоуправления"</t>
  </si>
  <si>
    <t>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 " в рамках муниципальной программы "Реализация функций органов местного самоуправления"</t>
  </si>
  <si>
    <t>Расходы на обеспечение функций органов местного самоуправления МО "Сельское поселение Капустиноярский сельсовет Ахтубинского муниципального района Астраханской области» в рамках подпрограммы "Обеспечение эффективной финансово-хозяйственной деятельности администрации МО "Сельское поселение Капустиноярский сельсовет Ахтубинского муниципального района Астраханской области»" муниципальной программы "Реализация функций органов местного самоуправления"</t>
  </si>
  <si>
    <t>Фонд оплаты труда государственных (муниципальных) органов и взносы по обязательному социальному страхованию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</si>
  <si>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</si>
  <si>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</si>
  <si>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</si>
  <si>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</si>
  <si>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Закупка энергетических ресурсов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</si>
  <si>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</si>
  <si>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</si>
  <si>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</si>
  <si>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</si>
  <si>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Резервный фонд</t>
  </si>
  <si>
    <t>00 80200</t>
  </si>
  <si>
    <t>00 8020</t>
  </si>
  <si>
    <t>Другие общегосударственные вопросы</t>
  </si>
  <si>
    <t>Непрограммное направление деятельности, реализация функций органов местного самоуправления МО "Капустиноярский сельсовет"</t>
  </si>
  <si>
    <t>00 80250</t>
  </si>
  <si>
    <t>Исполнение судебных издержек</t>
  </si>
  <si>
    <t>Исполнение судебных актов РФ и мировых соглашений по возмещению причиненного вреда</t>
  </si>
  <si>
    <t>00 80280</t>
  </si>
  <si>
    <t>Обеспечение пожарной безопасности поселения в рамках муниципальной программы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</t>
  </si>
  <si>
    <t>00 80050</t>
  </si>
  <si>
    <t>МП "Управление и распоряжение муниципальным имуществом муниципального образования "Сельское поселение Капустиноярский сельсовет Ахтубинского муниципального района Астраханской области"</t>
  </si>
  <si>
    <t>Обеспечение управления и распоряжения муниципальным имуществом в рамках муниципальной программы "Управление и распоряжение муниципальным имуществом МО "Сельское поселение Капустиноярский сельсовет Ахтубинского муниципального района Астраханской области"</t>
  </si>
  <si>
    <t>00 80240</t>
  </si>
  <si>
    <t>НАЦИОНАЛЬНАЯ ОБОРОНА</t>
  </si>
  <si>
    <t>Мобилизационная и вневойсковая подготовка</t>
  </si>
  <si>
    <t>01</t>
  </si>
  <si>
    <t xml:space="preserve">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области» </t>
  </si>
  <si>
    <t>Расходы на осуществление первичного воинского учета в МО "Сельское поселение Капустиноярский сельсовет Ахтубинского муниципального района Астраханской области" в рамках подпрограммы «Организация мобилизационной подготовки, системы воинского учета и бронирования в муниципальном образовании «Сельское поселение Капустиноярский сельсовет Ахтубинского муниципального района Астраханской области » муниципальной программы "Реализация функций органов местного самоуправления"</t>
  </si>
  <si>
    <t>00 51180</t>
  </si>
  <si>
    <t>ЖИЛИЩНО-КОММУНАЛЬНОЕ ХОЗЯЙСТВО</t>
  </si>
  <si>
    <t>Благоустройство</t>
  </si>
  <si>
    <t>МП «Благоустройство территории МО "Сельское поселение Капустиноярский сельсовет Ахтубинского муниципального района Астраханской области"</t>
  </si>
  <si>
    <t>03</t>
  </si>
  <si>
    <t>00 80260</t>
  </si>
  <si>
    <t xml:space="preserve">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</t>
  </si>
  <si>
    <t>04</t>
  </si>
  <si>
    <t>Z</t>
  </si>
  <si>
    <t>F2 55550</t>
  </si>
  <si>
    <t>00 C5550</t>
  </si>
  <si>
    <t>КУЛЬТУРА, КИНЕМАТОГРАФИЯ</t>
  </si>
  <si>
    <t>Культура</t>
  </si>
  <si>
    <t>98</t>
  </si>
  <si>
    <t>Реализация муниципальным районом полномочий, переданных поселениями согласно заключенным соглашениям (ДК культура)</t>
  </si>
  <si>
    <t>00П0030</t>
  </si>
  <si>
    <t>СОЦИАЛЬНАЯ ПОЛИТИКА</t>
  </si>
  <si>
    <t>Пенсионное обеспечение</t>
  </si>
  <si>
    <t>0</t>
  </si>
  <si>
    <t>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</t>
  </si>
  <si>
    <t>3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</si>
  <si>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предоставления муниципальных социальных выплат населению " муниципальной программы "Реализация функций органов местного самоуправления"</t>
  </si>
  <si>
    <t>00 20030</t>
  </si>
  <si>
    <t>Социальное обеспечение и иные выплаты населению</t>
  </si>
  <si>
    <t>Публичные нормативные социальные выплаты гражданам</t>
  </si>
  <si>
    <t>Иные пенсии, социальные доплаты к пенсиям</t>
  </si>
  <si>
    <t>Верно:</t>
  </si>
  <si>
    <t>100Р010</t>
  </si>
  <si>
    <t>Мероприятия по благоустройству территории МО "Сельское поселение Капустиноярский сельсовет Ахтубинского муниципального района Астраханской области»" в рамках МП "Благоустройство территории МО "Сельское поселение Капустиноярский сельсовет Ахтубинского муниципального района Астраханской области»</t>
  </si>
  <si>
    <t>МП «Обеспечение первичных мер пожарной безопасности в границах МО "Сельское поселение Капустиноярский сельсовет Ахтубинского муниципального района Астраханской области»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</si>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</sst>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164" formatCode="0;[Red]\-0"/>
    <numFmt numFmtId="165" formatCode="[=0]&quot;71.1&quot;;General"/>
    <numFmt numFmtId="166" formatCode="00"/>
    <numFmt numFmtId="167" formatCode="[=0]&quot;80.2&quot;;General"/>
    <numFmt numFmtId="168" formatCode="[=0]&quot;94.5&quot;;General"/>
    <numFmt numFmtId="169" formatCode="0000"/>
    <numFmt numFmtId="170" formatCode="[=75]&quot;75.0&quot;;General"/>
    <numFmt numFmtId="171" formatCode="[=0]&quot;76.1&quot;;General"/>
    <numFmt numFmtId="172" formatCode="[=0]&quot;76.2&quot;;General"/>
    <numFmt numFmtId="173" formatCode="[=0]&quot;79.3&quot;;General"/>
    <numFmt numFmtId="174" formatCode="[=0]&quot;79.6&quot;;General"/>
    <numFmt numFmtId="175" formatCode="[=0]&quot;18.3&quot;;General"/>
    <numFmt numFmtId="176" formatCode="[=0]&quot;65.2&quot;;General"/>
    <numFmt numFmtId="177" formatCode="[=0]&quot;75.4&quot;;General"/>
    <numFmt numFmtId="178" formatCode="[=0]&quot;100.0&quot;;General"/>
    <numFmt numFmtId="179" formatCode="[=0]&quot;55.8&quot;;General"/>
    <numFmt numFmtId="180" formatCode="[=100]&quot;100.0&quot;;General"/>
    <numFmt numFmtId="181" formatCode="[=0]&quot;81.1&quot;;General"/>
    <numFmt numFmtId="182" formatCode="[=0]&quot;91.1&quot;;General"/>
    <numFmt numFmtId="183" formatCode="[=0]&quot;20.1&quot;;General"/>
    <numFmt numFmtId="184" formatCode="[=0]&quot;60.1&quot;;General"/>
    <numFmt numFmtId="185" formatCode="[=0]&quot;32.3&quot;;General"/>
    <numFmt numFmtId="186" formatCode="[=0]&quot;36.5&quot;;General"/>
    <numFmt numFmtId="187" formatCode="[=0]&quot;&quot;;General"/>
    <numFmt numFmtId="188" formatCode="[=0]&quot;56.1&quot;;General"/>
    <numFmt numFmtId="189" formatCode="[=0]&quot;66.6&quot;;General"/>
    <numFmt numFmtId="190" formatCode="#,##0.00000"/>
  </numFmts>
  <fonts count="19" x14ac:knownFonts="1">
    <font>
      <sz val="11"/>
      <name val="Calibri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sz val="8"/>
      <name val="Times New Roman"/>
      <family val="1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/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/>
      <right style="thin">
        <color rgb="FF000000"/>
      </right>
      <top style="dotted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 style="thin">
        <color rgb="FF000000"/>
      </right>
      <top/>
      <bottom style="dotted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5">
    <xf numFmtId="0" fontId="1" fillId="0" borderId="0" xfId="0" applyNumberFormat="1" applyFont="1"/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4" fillId="0" borderId="12" xfId="0" applyNumberFormat="1" applyFont="1" applyBorder="1" applyAlignment="1">
      <alignment horizontal="left" wrapText="1"/>
    </xf>
    <xf numFmtId="0" fontId="4" fillId="0" borderId="13" xfId="0" applyNumberFormat="1" applyFont="1" applyBorder="1" applyAlignment="1">
      <alignment horizontal="left" wrapText="1"/>
    </xf>
    <xf numFmtId="165" fontId="4" fillId="0" borderId="0" xfId="0" applyNumberFormat="1" applyFont="1" applyAlignment="1">
      <alignment horizontal="right"/>
    </xf>
    <xf numFmtId="0" fontId="5" fillId="0" borderId="0" xfId="0" applyNumberFormat="1" applyFont="1" applyAlignment="1">
      <alignment horizontal="left"/>
    </xf>
    <xf numFmtId="0" fontId="5" fillId="0" borderId="18" xfId="0" applyNumberFormat="1" applyFont="1" applyBorder="1" applyAlignment="1">
      <alignment horizontal="center"/>
    </xf>
    <xf numFmtId="0" fontId="5" fillId="0" borderId="19" xfId="0" applyNumberFormat="1" applyFont="1" applyBorder="1" applyAlignment="1">
      <alignment horizontal="center"/>
    </xf>
    <xf numFmtId="0" fontId="5" fillId="0" borderId="20" xfId="0" applyNumberFormat="1" applyFont="1" applyBorder="1" applyAlignment="1">
      <alignment horizontal="center"/>
    </xf>
    <xf numFmtId="0" fontId="5" fillId="0" borderId="21" xfId="0" applyNumberFormat="1" applyFont="1" applyBorder="1" applyAlignment="1">
      <alignment horizontal="center"/>
    </xf>
    <xf numFmtId="0" fontId="5" fillId="0" borderId="22" xfId="0" applyNumberFormat="1" applyFont="1" applyBorder="1" applyAlignment="1">
      <alignment horizontal="center"/>
    </xf>
    <xf numFmtId="167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left"/>
    </xf>
    <xf numFmtId="1" fontId="7" fillId="0" borderId="17" xfId="0" applyNumberFormat="1" applyFont="1" applyBorder="1" applyAlignment="1">
      <alignment horizontal="center"/>
    </xf>
    <xf numFmtId="166" fontId="7" fillId="0" borderId="17" xfId="0" applyNumberFormat="1" applyFont="1" applyBorder="1" applyAlignment="1">
      <alignment horizontal="center"/>
    </xf>
    <xf numFmtId="0" fontId="7" fillId="0" borderId="18" xfId="0" applyNumberFormat="1" applyFont="1" applyBorder="1" applyAlignment="1">
      <alignment horizontal="center"/>
    </xf>
    <xf numFmtId="0" fontId="7" fillId="0" borderId="19" xfId="0" applyNumberFormat="1" applyFont="1" applyBorder="1" applyAlignment="1">
      <alignment horizontal="center"/>
    </xf>
    <xf numFmtId="0" fontId="7" fillId="0" borderId="20" xfId="0" applyNumberFormat="1" applyFont="1" applyBorder="1" applyAlignment="1">
      <alignment horizontal="center"/>
    </xf>
    <xf numFmtId="0" fontId="7" fillId="0" borderId="21" xfId="0" applyNumberFormat="1" applyFont="1" applyBorder="1" applyAlignment="1">
      <alignment horizontal="center"/>
    </xf>
    <xf numFmtId="0" fontId="7" fillId="0" borderId="22" xfId="0" applyNumberFormat="1" applyFont="1" applyBorder="1" applyAlignment="1">
      <alignment horizontal="center"/>
    </xf>
    <xf numFmtId="0" fontId="7" fillId="0" borderId="17" xfId="0" applyNumberFormat="1" applyFont="1" applyBorder="1" applyAlignment="1">
      <alignment horizontal="center"/>
    </xf>
    <xf numFmtId="168" fontId="7" fillId="0" borderId="0" xfId="0" applyNumberFormat="1" applyFont="1" applyAlignment="1">
      <alignment horizontal="right"/>
    </xf>
    <xf numFmtId="0" fontId="8" fillId="0" borderId="0" xfId="0" applyNumberFormat="1" applyFont="1" applyAlignment="1">
      <alignment horizontal="left"/>
    </xf>
    <xf numFmtId="1" fontId="8" fillId="0" borderId="17" xfId="0" applyNumberFormat="1" applyFont="1" applyBorder="1" applyAlignment="1">
      <alignment horizontal="center"/>
    </xf>
    <xf numFmtId="166" fontId="8" fillId="0" borderId="17" xfId="0" applyNumberFormat="1" applyFont="1" applyBorder="1" applyAlignment="1">
      <alignment horizontal="center"/>
    </xf>
    <xf numFmtId="0" fontId="8" fillId="0" borderId="17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right"/>
    </xf>
    <xf numFmtId="1" fontId="2" fillId="0" borderId="17" xfId="0" applyNumberFormat="1" applyFont="1" applyBorder="1" applyAlignment="1">
      <alignment horizontal="center"/>
    </xf>
    <xf numFmtId="166" fontId="2" fillId="0" borderId="17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168" fontId="2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left"/>
    </xf>
    <xf numFmtId="1" fontId="9" fillId="0" borderId="17" xfId="0" applyNumberFormat="1" applyFont="1" applyBorder="1" applyAlignment="1">
      <alignment horizontal="center"/>
    </xf>
    <xf numFmtId="166" fontId="9" fillId="0" borderId="17" xfId="0" applyNumberFormat="1" applyFont="1" applyBorder="1" applyAlignment="1">
      <alignment horizontal="center"/>
    </xf>
    <xf numFmtId="168" fontId="9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left"/>
    </xf>
    <xf numFmtId="1" fontId="10" fillId="0" borderId="17" xfId="0" applyNumberFormat="1" applyFont="1" applyBorder="1" applyAlignment="1">
      <alignment horizontal="center"/>
    </xf>
    <xf numFmtId="166" fontId="10" fillId="0" borderId="17" xfId="0" applyNumberFormat="1" applyFont="1" applyBorder="1" applyAlignment="1">
      <alignment horizontal="center"/>
    </xf>
    <xf numFmtId="168" fontId="10" fillId="0" borderId="0" xfId="0" applyNumberFormat="1" applyFont="1" applyAlignment="1">
      <alignment horizontal="right"/>
    </xf>
    <xf numFmtId="1" fontId="1" fillId="0" borderId="17" xfId="0" applyNumberFormat="1" applyFont="1" applyBorder="1" applyAlignment="1">
      <alignment horizontal="center"/>
    </xf>
    <xf numFmtId="166" fontId="1" fillId="0" borderId="17" xfId="0" applyNumberFormat="1" applyFont="1" applyBorder="1" applyAlignment="1">
      <alignment horizontal="center"/>
    </xf>
    <xf numFmtId="168" fontId="1" fillId="0" borderId="0" xfId="0" applyNumberFormat="1" applyFont="1" applyAlignment="1">
      <alignment horizontal="right"/>
    </xf>
    <xf numFmtId="170" fontId="7" fillId="0" borderId="0" xfId="0" applyNumberFormat="1" applyFont="1" applyAlignment="1">
      <alignment horizontal="right"/>
    </xf>
    <xf numFmtId="170" fontId="8" fillId="0" borderId="0" xfId="0" applyNumberFormat="1" applyFont="1" applyAlignment="1">
      <alignment horizontal="right"/>
    </xf>
    <xf numFmtId="170" fontId="9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171" fontId="7" fillId="0" borderId="0" xfId="0" applyNumberFormat="1" applyFont="1" applyAlignment="1">
      <alignment horizontal="right"/>
    </xf>
    <xf numFmtId="1" fontId="6" fillId="0" borderId="17" xfId="0" applyNumberFormat="1" applyFont="1" applyBorder="1" applyAlignment="1">
      <alignment horizontal="center"/>
    </xf>
    <xf numFmtId="166" fontId="6" fillId="0" borderId="17" xfId="0" applyNumberFormat="1" applyFont="1" applyBorder="1" applyAlignment="1">
      <alignment horizontal="center"/>
    </xf>
    <xf numFmtId="0" fontId="6" fillId="0" borderId="17" xfId="0" applyNumberFormat="1" applyFont="1" applyBorder="1" applyAlignment="1">
      <alignment horizontal="center"/>
    </xf>
    <xf numFmtId="172" fontId="8" fillId="0" borderId="0" xfId="0" applyNumberFormat="1" applyFont="1" applyAlignment="1">
      <alignment horizontal="right"/>
    </xf>
    <xf numFmtId="172" fontId="2" fillId="0" borderId="0" xfId="0" applyNumberFormat="1" applyFont="1" applyAlignment="1">
      <alignment horizontal="right"/>
    </xf>
    <xf numFmtId="173" fontId="9" fillId="0" borderId="0" xfId="0" applyNumberFormat="1" applyFont="1" applyAlignment="1">
      <alignment horizontal="right"/>
    </xf>
    <xf numFmtId="173" fontId="10" fillId="0" borderId="0" xfId="0" applyNumberFormat="1" applyFont="1" applyAlignment="1">
      <alignment horizontal="right"/>
    </xf>
    <xf numFmtId="174" fontId="1" fillId="0" borderId="0" xfId="0" applyNumberFormat="1" applyFont="1" applyAlignment="1">
      <alignment horizontal="right"/>
    </xf>
    <xf numFmtId="175" fontId="1" fillId="0" borderId="0" xfId="0" applyNumberFormat="1" applyFont="1" applyAlignment="1">
      <alignment horizontal="right"/>
    </xf>
    <xf numFmtId="176" fontId="9" fillId="0" borderId="0" xfId="0" applyNumberFormat="1" applyFont="1" applyAlignment="1">
      <alignment horizontal="right"/>
    </xf>
    <xf numFmtId="176" fontId="10" fillId="0" borderId="0" xfId="0" applyNumberFormat="1" applyFont="1" applyAlignment="1">
      <alignment horizontal="right"/>
    </xf>
    <xf numFmtId="176" fontId="1" fillId="0" borderId="0" xfId="0" applyNumberFormat="1" applyFont="1" applyAlignment="1">
      <alignment horizontal="right"/>
    </xf>
    <xf numFmtId="177" fontId="9" fillId="0" borderId="0" xfId="0" applyNumberFormat="1" applyFont="1" applyAlignment="1">
      <alignment horizontal="right"/>
    </xf>
    <xf numFmtId="177" fontId="10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179" fontId="1" fillId="0" borderId="0" xfId="0" applyNumberFormat="1" applyFont="1" applyAlignment="1">
      <alignment horizontal="right"/>
    </xf>
    <xf numFmtId="180" fontId="8" fillId="0" borderId="0" xfId="0" applyNumberFormat="1" applyFont="1" applyAlignment="1">
      <alignment horizontal="right"/>
    </xf>
    <xf numFmtId="180" fontId="2" fillId="0" borderId="0" xfId="0" applyNumberFormat="1" applyFont="1" applyAlignment="1">
      <alignment horizontal="right"/>
    </xf>
    <xf numFmtId="180" fontId="9" fillId="0" borderId="0" xfId="0" applyNumberFormat="1" applyFont="1" applyAlignment="1">
      <alignment horizontal="right"/>
    </xf>
    <xf numFmtId="180" fontId="10" fillId="0" borderId="0" xfId="0" applyNumberFormat="1" applyFont="1" applyAlignment="1">
      <alignment horizontal="right"/>
    </xf>
    <xf numFmtId="180" fontId="1" fillId="0" borderId="0" xfId="0" applyNumberFormat="1" applyFont="1" applyAlignment="1">
      <alignment horizontal="right"/>
    </xf>
    <xf numFmtId="181" fontId="5" fillId="0" borderId="0" xfId="0" applyNumberFormat="1" applyFont="1" applyAlignment="1">
      <alignment horizontal="right"/>
    </xf>
    <xf numFmtId="181" fontId="7" fillId="0" borderId="0" xfId="0" applyNumberFormat="1" applyFont="1" applyAlignment="1">
      <alignment horizontal="right"/>
    </xf>
    <xf numFmtId="49" fontId="8" fillId="0" borderId="18" xfId="0" applyNumberFormat="1" applyFont="1" applyBorder="1" applyAlignment="1">
      <alignment horizontal="center"/>
    </xf>
    <xf numFmtId="181" fontId="8" fillId="0" borderId="0" xfId="0" applyNumberFormat="1" applyFont="1" applyAlignment="1">
      <alignment horizontal="right"/>
    </xf>
    <xf numFmtId="49" fontId="6" fillId="0" borderId="18" xfId="0" applyNumberFormat="1" applyFont="1" applyBorder="1" applyAlignment="1">
      <alignment horizontal="center"/>
    </xf>
    <xf numFmtId="49" fontId="2" fillId="0" borderId="18" xfId="0" applyNumberFormat="1" applyFont="1" applyBorder="1" applyAlignment="1">
      <alignment horizontal="center"/>
    </xf>
    <xf numFmtId="181" fontId="2" fillId="0" borderId="0" xfId="0" applyNumberFormat="1" applyFont="1" applyAlignment="1">
      <alignment horizontal="right"/>
    </xf>
    <xf numFmtId="49" fontId="9" fillId="0" borderId="18" xfId="0" applyNumberFormat="1" applyFont="1" applyBorder="1" applyAlignment="1">
      <alignment horizontal="center"/>
    </xf>
    <xf numFmtId="182" fontId="9" fillId="0" borderId="0" xfId="0" applyNumberFormat="1" applyFont="1" applyAlignment="1">
      <alignment horizontal="right"/>
    </xf>
    <xf numFmtId="49" fontId="10" fillId="0" borderId="18" xfId="0" applyNumberFormat="1" applyFont="1" applyBorder="1" applyAlignment="1">
      <alignment horizontal="center"/>
    </xf>
    <xf numFmtId="182" fontId="10" fillId="0" borderId="0" xfId="0" applyNumberFormat="1" applyFont="1" applyAlignment="1">
      <alignment horizontal="right"/>
    </xf>
    <xf numFmtId="49" fontId="1" fillId="0" borderId="18" xfId="0" applyNumberFormat="1" applyFont="1" applyBorder="1" applyAlignment="1">
      <alignment horizontal="center"/>
    </xf>
    <xf numFmtId="182" fontId="1" fillId="0" borderId="0" xfId="0" applyNumberFormat="1" applyFont="1" applyAlignment="1">
      <alignment horizontal="right"/>
    </xf>
    <xf numFmtId="183" fontId="9" fillId="0" borderId="0" xfId="0" applyNumberFormat="1" applyFont="1" applyAlignment="1">
      <alignment horizontal="right"/>
    </xf>
    <xf numFmtId="183" fontId="10" fillId="0" borderId="0" xfId="0" applyNumberFormat="1" applyFont="1" applyAlignment="1">
      <alignment horizontal="right"/>
    </xf>
    <xf numFmtId="183" fontId="1" fillId="0" borderId="0" xfId="0" applyNumberFormat="1" applyFont="1" applyAlignment="1">
      <alignment horizontal="right"/>
    </xf>
    <xf numFmtId="184" fontId="5" fillId="0" borderId="0" xfId="0" applyNumberFormat="1" applyFont="1" applyAlignment="1">
      <alignment horizontal="right"/>
    </xf>
    <xf numFmtId="185" fontId="7" fillId="0" borderId="0" xfId="0" applyNumberFormat="1" applyFont="1" applyAlignment="1">
      <alignment horizontal="right"/>
    </xf>
    <xf numFmtId="185" fontId="8" fillId="0" borderId="0" xfId="0" applyNumberFormat="1" applyFont="1" applyAlignment="1">
      <alignment horizontal="right"/>
    </xf>
    <xf numFmtId="186" fontId="2" fillId="0" borderId="0" xfId="0" applyNumberFormat="1" applyFont="1" applyAlignment="1">
      <alignment horizontal="right"/>
    </xf>
    <xf numFmtId="187" fontId="9" fillId="0" borderId="0" xfId="0" applyNumberFormat="1" applyFont="1" applyAlignment="1">
      <alignment horizontal="right"/>
    </xf>
    <xf numFmtId="187" fontId="10" fillId="0" borderId="0" xfId="0" applyNumberFormat="1" applyFont="1" applyAlignment="1">
      <alignment horizontal="right"/>
    </xf>
    <xf numFmtId="187" fontId="1" fillId="0" borderId="0" xfId="0" applyNumberFormat="1" applyFont="1" applyAlignment="1">
      <alignment horizontal="right"/>
    </xf>
    <xf numFmtId="188" fontId="9" fillId="0" borderId="0" xfId="0" applyNumberFormat="1" applyFont="1" applyAlignment="1">
      <alignment horizontal="right"/>
    </xf>
    <xf numFmtId="188" fontId="1" fillId="0" borderId="0" xfId="0" applyNumberFormat="1" applyFont="1" applyAlignment="1">
      <alignment horizontal="right"/>
    </xf>
    <xf numFmtId="189" fontId="5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right"/>
    </xf>
    <xf numFmtId="49" fontId="8" fillId="0" borderId="19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right"/>
    </xf>
    <xf numFmtId="49" fontId="6" fillId="0" borderId="19" xfId="0" applyNumberFormat="1" applyFont="1" applyBorder="1" applyAlignment="1">
      <alignment horizontal="center"/>
    </xf>
    <xf numFmtId="189" fontId="2" fillId="0" borderId="0" xfId="0" applyNumberFormat="1" applyFont="1" applyAlignment="1">
      <alignment horizontal="right"/>
    </xf>
    <xf numFmtId="49" fontId="2" fillId="0" borderId="19" xfId="0" applyNumberFormat="1" applyFont="1" applyBorder="1" applyAlignment="1">
      <alignment horizontal="center"/>
    </xf>
    <xf numFmtId="49" fontId="9" fillId="0" borderId="19" xfId="0" applyNumberFormat="1" applyFont="1" applyBorder="1" applyAlignment="1">
      <alignment horizontal="center"/>
    </xf>
    <xf numFmtId="189" fontId="9" fillId="0" borderId="0" xfId="0" applyNumberFormat="1" applyFont="1" applyAlignment="1">
      <alignment horizontal="right"/>
    </xf>
    <xf numFmtId="49" fontId="10" fillId="0" borderId="19" xfId="0" applyNumberFormat="1" applyFont="1" applyBorder="1" applyAlignment="1">
      <alignment horizontal="center"/>
    </xf>
    <xf numFmtId="189" fontId="10" fillId="0" borderId="0" xfId="0" applyNumberFormat="1" applyFont="1" applyAlignment="1">
      <alignment horizontal="right"/>
    </xf>
    <xf numFmtId="49" fontId="1" fillId="0" borderId="19" xfId="0" applyNumberFormat="1" applyFont="1" applyBorder="1" applyAlignment="1">
      <alignment horizontal="center"/>
    </xf>
    <xf numFmtId="189" fontId="1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3" fillId="0" borderId="32" xfId="0" applyNumberFormat="1" applyFont="1" applyBorder="1" applyAlignment="1">
      <alignment horizontal="left"/>
    </xf>
    <xf numFmtId="165" fontId="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center"/>
    </xf>
    <xf numFmtId="0" fontId="4" fillId="0" borderId="36" xfId="0" applyNumberFormat="1" applyFont="1" applyBorder="1" applyAlignment="1">
      <alignment horizontal="left" wrapText="1"/>
    </xf>
    <xf numFmtId="1" fontId="5" fillId="0" borderId="28" xfId="0" applyNumberFormat="1" applyFont="1" applyBorder="1" applyAlignment="1">
      <alignment horizontal="center"/>
    </xf>
    <xf numFmtId="166" fontId="5" fillId="0" borderId="28" xfId="0" applyNumberFormat="1" applyFont="1" applyBorder="1" applyAlignment="1">
      <alignment horizontal="center"/>
    </xf>
    <xf numFmtId="1" fontId="2" fillId="0" borderId="34" xfId="0" applyNumberFormat="1" applyFont="1" applyBorder="1" applyAlignment="1">
      <alignment horizontal="center"/>
    </xf>
    <xf numFmtId="0" fontId="4" fillId="0" borderId="34" xfId="0" applyNumberFormat="1" applyFont="1" applyBorder="1" applyAlignment="1">
      <alignment horizontal="center" wrapText="1"/>
    </xf>
    <xf numFmtId="1" fontId="2" fillId="0" borderId="11" xfId="0" applyNumberFormat="1" applyFont="1" applyBorder="1" applyAlignment="1">
      <alignment horizontal="center"/>
    </xf>
    <xf numFmtId="0" fontId="5" fillId="0" borderId="28" xfId="0" applyNumberFormat="1" applyFont="1" applyBorder="1" applyAlignment="1">
      <alignment horizontal="center"/>
    </xf>
    <xf numFmtId="166" fontId="17" fillId="0" borderId="34" xfId="0" applyNumberFormat="1" applyFont="1" applyBorder="1" applyAlignment="1">
      <alignment horizontal="center"/>
    </xf>
    <xf numFmtId="0" fontId="17" fillId="0" borderId="37" xfId="0" applyNumberFormat="1" applyFont="1" applyBorder="1" applyAlignment="1">
      <alignment horizontal="center"/>
    </xf>
    <xf numFmtId="0" fontId="17" fillId="0" borderId="19" xfId="0" applyNumberFormat="1" applyFont="1" applyBorder="1" applyAlignment="1">
      <alignment horizontal="center"/>
    </xf>
    <xf numFmtId="0" fontId="17" fillId="0" borderId="20" xfId="0" applyNumberFormat="1" applyFont="1" applyBorder="1" applyAlignment="1">
      <alignment horizontal="center"/>
    </xf>
    <xf numFmtId="0" fontId="17" fillId="0" borderId="21" xfId="0" applyNumberFormat="1" applyFont="1" applyBorder="1" applyAlignment="1">
      <alignment horizontal="center"/>
    </xf>
    <xf numFmtId="0" fontId="17" fillId="0" borderId="34" xfId="0" applyNumberFormat="1" applyFont="1" applyBorder="1" applyAlignment="1">
      <alignment horizontal="center"/>
    </xf>
    <xf numFmtId="166" fontId="12" fillId="0" borderId="34" xfId="0" applyNumberFormat="1" applyFont="1" applyBorder="1" applyAlignment="1">
      <alignment horizontal="center"/>
    </xf>
    <xf numFmtId="0" fontId="12" fillId="0" borderId="37" xfId="0" applyNumberFormat="1" applyFont="1" applyBorder="1" applyAlignment="1">
      <alignment horizontal="center"/>
    </xf>
    <xf numFmtId="0" fontId="12" fillId="0" borderId="19" xfId="0" applyNumberFormat="1" applyFont="1" applyBorder="1" applyAlignment="1">
      <alignment horizontal="center"/>
    </xf>
    <xf numFmtId="0" fontId="12" fillId="0" borderId="20" xfId="0" applyNumberFormat="1" applyFont="1" applyBorder="1" applyAlignment="1">
      <alignment horizontal="center"/>
    </xf>
    <xf numFmtId="0" fontId="12" fillId="0" borderId="21" xfId="0" applyNumberFormat="1" applyFont="1" applyBorder="1" applyAlignment="1">
      <alignment horizontal="center"/>
    </xf>
    <xf numFmtId="0" fontId="12" fillId="0" borderId="34" xfId="0" applyNumberFormat="1" applyFont="1" applyBorder="1" applyAlignment="1">
      <alignment horizontal="center"/>
    </xf>
    <xf numFmtId="166" fontId="4" fillId="0" borderId="34" xfId="0" applyNumberFormat="1" applyFont="1" applyBorder="1" applyAlignment="1">
      <alignment horizontal="center"/>
    </xf>
    <xf numFmtId="166" fontId="4" fillId="0" borderId="3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4" fillId="0" borderId="34" xfId="0" applyNumberFormat="1" applyFont="1" applyBorder="1" applyAlignment="1">
      <alignment horizontal="center"/>
    </xf>
    <xf numFmtId="166" fontId="12" fillId="0" borderId="37" xfId="0" applyNumberFormat="1" applyFont="1" applyBorder="1" applyAlignment="1">
      <alignment horizontal="center"/>
    </xf>
    <xf numFmtId="1" fontId="12" fillId="0" borderId="19" xfId="0" applyNumberFormat="1" applyFont="1" applyBorder="1" applyAlignment="1">
      <alignment horizontal="center"/>
    </xf>
    <xf numFmtId="1" fontId="4" fillId="0" borderId="34" xfId="0" applyNumberFormat="1" applyFont="1" applyBorder="1" applyAlignment="1">
      <alignment horizontal="center"/>
    </xf>
    <xf numFmtId="166" fontId="17" fillId="0" borderId="37" xfId="0" applyNumberFormat="1" applyFont="1" applyBorder="1" applyAlignment="1">
      <alignment horizontal="center"/>
    </xf>
    <xf numFmtId="1" fontId="17" fillId="0" borderId="19" xfId="0" applyNumberFormat="1" applyFont="1" applyBorder="1" applyAlignment="1">
      <alignment horizontal="center"/>
    </xf>
    <xf numFmtId="1" fontId="17" fillId="0" borderId="34" xfId="0" applyNumberFormat="1" applyFont="1" applyBorder="1" applyAlignment="1">
      <alignment horizontal="center"/>
    </xf>
    <xf numFmtId="1" fontId="12" fillId="0" borderId="34" xfId="0" applyNumberFormat="1" applyFont="1" applyBorder="1" applyAlignment="1">
      <alignment horizontal="center"/>
    </xf>
    <xf numFmtId="0" fontId="4" fillId="0" borderId="37" xfId="0" applyNumberFormat="1" applyFont="1" applyBorder="1" applyAlignment="1">
      <alignment horizontal="center"/>
    </xf>
    <xf numFmtId="0" fontId="4" fillId="0" borderId="19" xfId="0" applyNumberFormat="1" applyFont="1" applyBorder="1" applyAlignment="1">
      <alignment horizontal="center"/>
    </xf>
    <xf numFmtId="1" fontId="12" fillId="0" borderId="37" xfId="0" applyNumberFormat="1" applyFont="1" applyBorder="1" applyAlignment="1">
      <alignment horizontal="center"/>
    </xf>
    <xf numFmtId="1" fontId="4" fillId="0" borderId="37" xfId="0" applyNumberFormat="1" applyFont="1" applyBorder="1" applyAlignment="1">
      <alignment horizontal="center"/>
    </xf>
    <xf numFmtId="169" fontId="4" fillId="0" borderId="20" xfId="0" applyNumberFormat="1" applyFont="1" applyBorder="1" applyAlignment="1">
      <alignment horizontal="center"/>
    </xf>
    <xf numFmtId="169" fontId="4" fillId="0" borderId="21" xfId="0" applyNumberFormat="1" applyFont="1" applyBorder="1" applyAlignment="1">
      <alignment horizontal="center"/>
    </xf>
    <xf numFmtId="166" fontId="18" fillId="0" borderId="34" xfId="0" applyNumberFormat="1" applyFont="1" applyBorder="1" applyAlignment="1">
      <alignment horizontal="center"/>
    </xf>
    <xf numFmtId="166" fontId="18" fillId="0" borderId="37" xfId="0" applyNumberFormat="1" applyFont="1" applyBorder="1" applyAlignment="1">
      <alignment horizontal="center"/>
    </xf>
    <xf numFmtId="1" fontId="18" fillId="0" borderId="19" xfId="0" applyNumberFormat="1" applyFont="1" applyBorder="1" applyAlignment="1">
      <alignment horizontal="center"/>
    </xf>
    <xf numFmtId="0" fontId="18" fillId="0" borderId="34" xfId="0" applyNumberFormat="1" applyFont="1" applyBorder="1" applyAlignment="1">
      <alignment horizontal="center"/>
    </xf>
    <xf numFmtId="49" fontId="4" fillId="0" borderId="37" xfId="0" applyNumberFormat="1" applyFont="1" applyBorder="1" applyAlignment="1">
      <alignment horizontal="center"/>
    </xf>
    <xf numFmtId="49" fontId="18" fillId="0" borderId="37" xfId="0" applyNumberFormat="1" applyFont="1" applyBorder="1" applyAlignment="1">
      <alignment horizontal="center"/>
    </xf>
    <xf numFmtId="49" fontId="12" fillId="0" borderId="37" xfId="0" applyNumberFormat="1" applyFont="1" applyBorder="1" applyAlignment="1">
      <alignment horizontal="center"/>
    </xf>
    <xf numFmtId="49" fontId="17" fillId="0" borderId="37" xfId="0" applyNumberFormat="1" applyFont="1" applyBorder="1" applyAlignment="1">
      <alignment horizontal="center"/>
    </xf>
    <xf numFmtId="0" fontId="16" fillId="0" borderId="34" xfId="0" applyNumberFormat="1" applyFont="1" applyBorder="1" applyAlignment="1">
      <alignment horizontal="left" vertical="top" wrapText="1"/>
    </xf>
    <xf numFmtId="190" fontId="2" fillId="0" borderId="11" xfId="0" applyNumberFormat="1" applyFont="1" applyBorder="1" applyAlignment="1">
      <alignment horizontal="center"/>
    </xf>
    <xf numFmtId="190" fontId="3" fillId="0" borderId="34" xfId="0" applyNumberFormat="1" applyFont="1" applyBorder="1" applyAlignment="1">
      <alignment horizontal="right"/>
    </xf>
    <xf numFmtId="190" fontId="15" fillId="0" borderId="34" xfId="0" applyNumberFormat="1" applyFont="1" applyBorder="1" applyAlignment="1">
      <alignment horizontal="right"/>
    </xf>
    <xf numFmtId="190" fontId="16" fillId="0" borderId="34" xfId="0" applyNumberFormat="1" applyFont="1" applyBorder="1" applyAlignment="1">
      <alignment horizontal="right"/>
    </xf>
    <xf numFmtId="190" fontId="14" fillId="0" borderId="34" xfId="0" applyNumberFormat="1" applyFont="1" applyBorder="1" applyAlignment="1">
      <alignment horizontal="right"/>
    </xf>
    <xf numFmtId="190" fontId="5" fillId="0" borderId="28" xfId="0" applyNumberFormat="1" applyFont="1" applyBorder="1" applyAlignment="1">
      <alignment horizontal="right"/>
    </xf>
    <xf numFmtId="190" fontId="7" fillId="0" borderId="17" xfId="0" applyNumberFormat="1" applyFont="1" applyBorder="1" applyAlignment="1">
      <alignment horizontal="right"/>
    </xf>
    <xf numFmtId="190" fontId="8" fillId="0" borderId="17" xfId="0" applyNumberFormat="1" applyFont="1" applyBorder="1" applyAlignment="1">
      <alignment horizontal="right"/>
    </xf>
    <xf numFmtId="190" fontId="6" fillId="0" borderId="17" xfId="0" applyNumberFormat="1" applyFont="1" applyBorder="1" applyAlignment="1">
      <alignment horizontal="right"/>
    </xf>
    <xf numFmtId="190" fontId="2" fillId="0" borderId="17" xfId="0" applyNumberFormat="1" applyFont="1" applyBorder="1" applyAlignment="1">
      <alignment horizontal="right"/>
    </xf>
    <xf numFmtId="190" fontId="9" fillId="0" borderId="17" xfId="0" applyNumberFormat="1" applyFont="1" applyBorder="1" applyAlignment="1">
      <alignment horizontal="right"/>
    </xf>
    <xf numFmtId="190" fontId="10" fillId="0" borderId="17" xfId="0" applyNumberFormat="1" applyFont="1" applyBorder="1" applyAlignment="1">
      <alignment horizontal="right"/>
    </xf>
    <xf numFmtId="190" fontId="1" fillId="0" borderId="17" xfId="0" applyNumberFormat="1" applyFont="1" applyBorder="1" applyAlignment="1">
      <alignment horizontal="right"/>
    </xf>
    <xf numFmtId="190" fontId="11" fillId="0" borderId="33" xfId="0" applyNumberFormat="1" applyFont="1" applyBorder="1" applyAlignment="1">
      <alignment horizontal="right"/>
    </xf>
    <xf numFmtId="190" fontId="1" fillId="0" borderId="0" xfId="0" applyNumberFormat="1" applyFont="1" applyAlignment="1">
      <alignment horizontal="left"/>
    </xf>
    <xf numFmtId="190" fontId="1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right" wrapText="1"/>
    </xf>
    <xf numFmtId="0" fontId="1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5" xfId="0" applyNumberFormat="1" applyFont="1" applyBorder="1" applyAlignment="1">
      <alignment horizontal="right"/>
    </xf>
    <xf numFmtId="0" fontId="2" fillId="0" borderId="34" xfId="0" applyNumberFormat="1" applyFont="1" applyBorder="1" applyAlignment="1">
      <alignment horizontal="center" vertical="center" wrapText="1"/>
    </xf>
    <xf numFmtId="1" fontId="2" fillId="0" borderId="34" xfId="0" applyNumberFormat="1" applyFont="1" applyBorder="1" applyAlignment="1">
      <alignment horizontal="center" wrapText="1"/>
    </xf>
    <xf numFmtId="0" fontId="3" fillId="0" borderId="34" xfId="0" applyNumberFormat="1" applyFont="1" applyBorder="1" applyAlignment="1">
      <alignment horizontal="left" vertical="top" wrapText="1"/>
    </xf>
    <xf numFmtId="0" fontId="14" fillId="0" borderId="34" xfId="0" applyNumberFormat="1" applyFont="1" applyBorder="1" applyAlignment="1">
      <alignment horizontal="left" vertical="top" wrapText="1"/>
    </xf>
    <xf numFmtId="0" fontId="16" fillId="0" borderId="34" xfId="0" applyNumberFormat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1" fontId="2" fillId="0" borderId="34" xfId="0" applyNumberFormat="1" applyFont="1" applyBorder="1" applyAlignment="1">
      <alignment horizontal="center"/>
    </xf>
    <xf numFmtId="1" fontId="4" fillId="0" borderId="34" xfId="0" applyNumberFormat="1" applyFont="1" applyBorder="1" applyAlignment="1">
      <alignment horizontal="center"/>
    </xf>
    <xf numFmtId="1" fontId="17" fillId="0" borderId="34" xfId="0" applyNumberFormat="1" applyFont="1" applyBorder="1" applyAlignment="1">
      <alignment horizontal="center"/>
    </xf>
    <xf numFmtId="1" fontId="12" fillId="0" borderId="34" xfId="0" applyNumberFormat="1" applyFont="1" applyBorder="1" applyAlignment="1">
      <alignment horizontal="center"/>
    </xf>
    <xf numFmtId="169" fontId="4" fillId="0" borderId="27" xfId="0" applyNumberFormat="1" applyFont="1" applyBorder="1" applyAlignment="1">
      <alignment horizontal="center"/>
    </xf>
    <xf numFmtId="169" fontId="4" fillId="0" borderId="15" xfId="0" applyNumberFormat="1" applyFont="1" applyBorder="1" applyAlignment="1">
      <alignment horizontal="center"/>
    </xf>
    <xf numFmtId="169" fontId="4" fillId="0" borderId="21" xfId="0" applyNumberFormat="1" applyFont="1" applyBorder="1" applyAlignment="1">
      <alignment horizontal="center"/>
    </xf>
    <xf numFmtId="0" fontId="15" fillId="0" borderId="34" xfId="0" applyNumberFormat="1" applyFont="1" applyBorder="1" applyAlignment="1">
      <alignment horizontal="left" vertical="top" wrapText="1"/>
    </xf>
    <xf numFmtId="1" fontId="18" fillId="0" borderId="34" xfId="0" applyNumberFormat="1" applyFont="1" applyBorder="1" applyAlignment="1">
      <alignment horizontal="center"/>
    </xf>
    <xf numFmtId="190" fontId="2" fillId="0" borderId="1" xfId="0" applyNumberFormat="1" applyFont="1" applyBorder="1" applyAlignment="1">
      <alignment horizontal="center" vertical="center" wrapText="1"/>
    </xf>
    <xf numFmtId="190" fontId="2" fillId="0" borderId="7" xfId="0" applyNumberFormat="1" applyFont="1" applyBorder="1" applyAlignment="1">
      <alignment horizontal="center" vertical="center" wrapText="1"/>
    </xf>
    <xf numFmtId="49" fontId="4" fillId="0" borderId="23" xfId="0" applyNumberFormat="1" applyFont="1" applyBorder="1" applyAlignment="1">
      <alignment horizontal="center"/>
    </xf>
    <xf numFmtId="49" fontId="4" fillId="0" borderId="24" xfId="0" applyNumberFormat="1" applyFont="1" applyBorder="1" applyAlignment="1">
      <alignment horizontal="center"/>
    </xf>
    <xf numFmtId="169" fontId="12" fillId="0" borderId="26" xfId="0" applyNumberFormat="1" applyFont="1" applyBorder="1" applyAlignment="1">
      <alignment horizontal="center"/>
    </xf>
    <xf numFmtId="169" fontId="12" fillId="0" borderId="24" xfId="0" applyNumberFormat="1" applyFont="1" applyBorder="1" applyAlignment="1">
      <alignment horizontal="center"/>
    </xf>
    <xf numFmtId="169" fontId="17" fillId="0" borderId="27" xfId="0" applyNumberFormat="1" applyFont="1" applyBorder="1" applyAlignment="1">
      <alignment horizontal="center"/>
    </xf>
    <xf numFmtId="169" fontId="17" fillId="0" borderId="15" xfId="0" applyNumberFormat="1" applyFont="1" applyBorder="1" applyAlignment="1">
      <alignment horizontal="center"/>
    </xf>
    <xf numFmtId="169" fontId="17" fillId="0" borderId="21" xfId="0" applyNumberFormat="1" applyFont="1" applyBorder="1" applyAlignment="1">
      <alignment horizontal="center"/>
    </xf>
    <xf numFmtId="169" fontId="12" fillId="0" borderId="27" xfId="0" applyNumberFormat="1" applyFont="1" applyBorder="1" applyAlignment="1">
      <alignment horizontal="center"/>
    </xf>
    <xf numFmtId="169" fontId="12" fillId="0" borderId="15" xfId="0" applyNumberFormat="1" applyFont="1" applyBorder="1" applyAlignment="1">
      <alignment horizontal="center"/>
    </xf>
    <xf numFmtId="169" fontId="12" fillId="0" borderId="21" xfId="0" applyNumberFormat="1" applyFont="1" applyBorder="1" applyAlignment="1">
      <alignment horizontal="center"/>
    </xf>
    <xf numFmtId="0" fontId="4" fillId="0" borderId="27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/>
    </xf>
    <xf numFmtId="0" fontId="4" fillId="0" borderId="21" xfId="0" applyNumberFormat="1" applyFont="1" applyBorder="1" applyAlignment="1">
      <alignment horizontal="center"/>
    </xf>
    <xf numFmtId="0" fontId="12" fillId="0" borderId="27" xfId="0" applyNumberFormat="1" applyFont="1" applyBorder="1" applyAlignment="1">
      <alignment horizontal="center"/>
    </xf>
    <xf numFmtId="0" fontId="12" fillId="0" borderId="15" xfId="0" applyNumberFormat="1" applyFont="1" applyBorder="1" applyAlignment="1">
      <alignment horizontal="center"/>
    </xf>
    <xf numFmtId="0" fontId="12" fillId="0" borderId="21" xfId="0" applyNumberFormat="1" applyFont="1" applyBorder="1" applyAlignment="1">
      <alignment horizontal="center"/>
    </xf>
    <xf numFmtId="0" fontId="2" fillId="0" borderId="3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" fontId="2" fillId="0" borderId="10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" fontId="12" fillId="0" borderId="34" xfId="0" applyNumberFormat="1" applyFont="1" applyBorder="1" applyAlignment="1">
      <alignment horizontal="center" wrapText="1"/>
    </xf>
    <xf numFmtId="0" fontId="6" fillId="0" borderId="14" xfId="0" applyNumberFormat="1" applyFont="1" applyBorder="1" applyAlignment="1">
      <alignment horizontal="left" vertical="top" wrapText="1"/>
    </xf>
    <xf numFmtId="0" fontId="6" fillId="0" borderId="15" xfId="0" applyNumberFormat="1" applyFont="1" applyBorder="1" applyAlignment="1">
      <alignment horizontal="left" vertical="top" wrapText="1"/>
    </xf>
    <xf numFmtId="0" fontId="6" fillId="0" borderId="16" xfId="0" applyNumberFormat="1" applyFont="1" applyBorder="1" applyAlignment="1">
      <alignment horizontal="left" vertical="top" wrapText="1"/>
    </xf>
    <xf numFmtId="0" fontId="8" fillId="0" borderId="14" xfId="0" applyNumberFormat="1" applyFont="1" applyBorder="1" applyAlignment="1">
      <alignment horizontal="left" vertical="top" wrapText="1"/>
    </xf>
    <xf numFmtId="0" fontId="8" fillId="0" borderId="15" xfId="0" applyNumberFormat="1" applyFont="1" applyBorder="1" applyAlignment="1">
      <alignment horizontal="left" vertical="top" wrapText="1"/>
    </xf>
    <xf numFmtId="0" fontId="8" fillId="0" borderId="16" xfId="0" applyNumberFormat="1" applyFont="1" applyBorder="1" applyAlignment="1">
      <alignment horizontal="left" vertical="top" wrapText="1"/>
    </xf>
    <xf numFmtId="0" fontId="7" fillId="0" borderId="14" xfId="0" applyNumberFormat="1" applyFont="1" applyBorder="1" applyAlignment="1">
      <alignment horizontal="left" vertical="top" wrapText="1"/>
    </xf>
    <xf numFmtId="0" fontId="7" fillId="0" borderId="15" xfId="0" applyNumberFormat="1" applyFont="1" applyBorder="1" applyAlignment="1">
      <alignment horizontal="left" vertical="top" wrapText="1"/>
    </xf>
    <xf numFmtId="0" fontId="7" fillId="0" borderId="16" xfId="0" applyNumberFormat="1" applyFont="1" applyBorder="1" applyAlignment="1">
      <alignment horizontal="left" vertical="top" wrapText="1"/>
    </xf>
    <xf numFmtId="0" fontId="5" fillId="0" borderId="38" xfId="0" applyNumberFormat="1" applyFont="1" applyBorder="1" applyAlignment="1">
      <alignment horizontal="left" vertical="top" wrapText="1"/>
    </xf>
    <xf numFmtId="0" fontId="5" fillId="0" borderId="24" xfId="0" applyNumberFormat="1" applyFont="1" applyBorder="1" applyAlignment="1">
      <alignment horizontal="left" vertical="top" wrapText="1"/>
    </xf>
    <xf numFmtId="0" fontId="5" fillId="0" borderId="25" xfId="0" applyNumberFormat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left" wrapText="1"/>
    </xf>
    <xf numFmtId="0" fontId="1" fillId="0" borderId="29" xfId="0" applyNumberFormat="1" applyFont="1" applyBorder="1" applyAlignment="1">
      <alignment horizontal="left" vertical="top" wrapText="1"/>
    </xf>
    <xf numFmtId="0" fontId="1" fillId="0" borderId="30" xfId="0" applyNumberFormat="1" applyFont="1" applyBorder="1" applyAlignment="1">
      <alignment horizontal="left" vertical="top" wrapText="1"/>
    </xf>
    <xf numFmtId="0" fontId="1" fillId="0" borderId="31" xfId="0" applyNumberFormat="1" applyFont="1" applyBorder="1" applyAlignment="1">
      <alignment horizontal="left" vertical="top" wrapText="1"/>
    </xf>
    <xf numFmtId="0" fontId="10" fillId="0" borderId="14" xfId="0" applyNumberFormat="1" applyFont="1" applyBorder="1" applyAlignment="1">
      <alignment horizontal="left" vertical="top" wrapText="1"/>
    </xf>
    <xf numFmtId="0" fontId="10" fillId="0" borderId="15" xfId="0" applyNumberFormat="1" applyFont="1" applyBorder="1" applyAlignment="1">
      <alignment horizontal="left" vertical="top" wrapText="1"/>
    </xf>
    <xf numFmtId="0" fontId="10" fillId="0" borderId="16" xfId="0" applyNumberFormat="1" applyFont="1" applyBorder="1" applyAlignment="1">
      <alignment horizontal="left" vertical="top" wrapText="1"/>
    </xf>
    <xf numFmtId="1" fontId="1" fillId="0" borderId="17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0" fillId="0" borderId="17" xfId="0" applyNumberFormat="1" applyFont="1" applyBorder="1" applyAlignment="1">
      <alignment horizontal="center"/>
    </xf>
    <xf numFmtId="1" fontId="10" fillId="0" borderId="15" xfId="0" applyNumberFormat="1" applyFont="1" applyBorder="1" applyAlignment="1">
      <alignment horizontal="center"/>
    </xf>
    <xf numFmtId="1" fontId="10" fillId="0" borderId="16" xfId="0" applyNumberFormat="1" applyFont="1" applyBorder="1" applyAlignment="1">
      <alignment horizontal="center"/>
    </xf>
    <xf numFmtId="1" fontId="9" fillId="0" borderId="17" xfId="0" applyNumberFormat="1" applyFont="1" applyBorder="1" applyAlignment="1">
      <alignment horizontal="center"/>
    </xf>
    <xf numFmtId="1" fontId="9" fillId="0" borderId="15" xfId="0" applyNumberFormat="1" applyFont="1" applyBorder="1" applyAlignment="1">
      <alignment horizontal="center"/>
    </xf>
    <xf numFmtId="1" fontId="9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0" fontId="9" fillId="0" borderId="14" xfId="0" applyNumberFormat="1" applyFont="1" applyBorder="1" applyAlignment="1">
      <alignment horizontal="left" vertical="top" wrapText="1"/>
    </xf>
    <xf numFmtId="0" fontId="9" fillId="0" borderId="15" xfId="0" applyNumberFormat="1" applyFont="1" applyBorder="1" applyAlignment="1">
      <alignment horizontal="left" vertical="top" wrapText="1"/>
    </xf>
    <xf numFmtId="0" fontId="9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14" fillId="0" borderId="34" xfId="0" applyNumberFormat="1" applyFont="1" applyFill="1" applyBorder="1" applyAlignment="1">
      <alignment horizontal="left" vertical="top" wrapText="1"/>
    </xf>
    <xf numFmtId="0" fontId="3" fillId="0" borderId="34" xfId="0" applyNumberFormat="1" applyFont="1" applyBorder="1" applyAlignment="1">
      <alignment horizontal="left" vertical="center" wrapText="1"/>
    </xf>
    <xf numFmtId="1" fontId="6" fillId="0" borderId="17" xfId="0" applyNumberFormat="1" applyFont="1" applyBorder="1" applyAlignment="1">
      <alignment horizontal="center"/>
    </xf>
    <xf numFmtId="1" fontId="6" fillId="0" borderId="15" xfId="0" applyNumberFormat="1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1" fontId="5" fillId="0" borderId="28" xfId="0" applyNumberFormat="1" applyFont="1" applyBorder="1" applyAlignment="1">
      <alignment horizontal="center"/>
    </xf>
    <xf numFmtId="1" fontId="5" fillId="0" borderId="24" xfId="0" applyNumberFormat="1" applyFont="1" applyBorder="1" applyAlignment="1">
      <alignment horizontal="center"/>
    </xf>
    <xf numFmtId="1" fontId="5" fillId="0" borderId="25" xfId="0" applyNumberFormat="1" applyFont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/>
    </xf>
    <xf numFmtId="1" fontId="8" fillId="0" borderId="17" xfId="0" applyNumberFormat="1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1" fontId="8" fillId="0" borderId="16" xfId="0" applyNumberFormat="1" applyFont="1" applyBorder="1" applyAlignment="1">
      <alignment horizontal="center"/>
    </xf>
    <xf numFmtId="0" fontId="16" fillId="0" borderId="34" xfId="0" applyNumberFormat="1" applyFont="1" applyBorder="1" applyAlignment="1">
      <alignment horizontal="left" vertical="center" wrapText="1"/>
    </xf>
    <xf numFmtId="0" fontId="16" fillId="0" borderId="39" xfId="0" applyNumberFormat="1" applyFont="1" applyBorder="1" applyAlignment="1">
      <alignment horizontal="left" vertical="center" wrapText="1"/>
    </xf>
    <xf numFmtId="0" fontId="16" fillId="0" borderId="40" xfId="0" applyNumberFormat="1" applyFont="1" applyBorder="1" applyAlignment="1">
      <alignment horizontal="left" vertical="center" wrapText="1"/>
    </xf>
    <xf numFmtId="0" fontId="16" fillId="0" borderId="41" xfId="0" applyNumberFormat="1" applyFont="1" applyBorder="1" applyAlignment="1">
      <alignment horizontal="left" vertical="center" wrapText="1"/>
    </xf>
    <xf numFmtId="0" fontId="3" fillId="0" borderId="39" xfId="0" applyNumberFormat="1" applyFont="1" applyBorder="1" applyAlignment="1">
      <alignment horizontal="left" vertical="center" wrapText="1"/>
    </xf>
    <xf numFmtId="0" fontId="3" fillId="0" borderId="40" xfId="0" applyNumberFormat="1" applyFont="1" applyBorder="1" applyAlignment="1">
      <alignment horizontal="left" vertical="center" wrapText="1"/>
    </xf>
    <xf numFmtId="0" fontId="3" fillId="0" borderId="41" xfId="0" applyNumberFormat="1" applyFont="1" applyBorder="1" applyAlignment="1">
      <alignment horizontal="left" vertical="center" wrapText="1"/>
    </xf>
    <xf numFmtId="169" fontId="1" fillId="0" borderId="27" xfId="0" applyNumberFormat="1" applyFont="1" applyBorder="1" applyAlignment="1">
      <alignment horizontal="center"/>
    </xf>
    <xf numFmtId="169" fontId="1" fillId="0" borderId="15" xfId="0" applyNumberFormat="1" applyFont="1" applyBorder="1" applyAlignment="1">
      <alignment horizontal="center"/>
    </xf>
    <xf numFmtId="169" fontId="1" fillId="0" borderId="16" xfId="0" applyNumberFormat="1" applyFont="1" applyBorder="1" applyAlignment="1">
      <alignment horizontal="center"/>
    </xf>
    <xf numFmtId="169" fontId="10" fillId="0" borderId="27" xfId="0" applyNumberFormat="1" applyFont="1" applyBorder="1" applyAlignment="1">
      <alignment horizontal="center"/>
    </xf>
    <xf numFmtId="169" fontId="10" fillId="0" borderId="15" xfId="0" applyNumberFormat="1" applyFont="1" applyBorder="1" applyAlignment="1">
      <alignment horizontal="center"/>
    </xf>
    <xf numFmtId="169" fontId="10" fillId="0" borderId="16" xfId="0" applyNumberFormat="1" applyFont="1" applyBorder="1" applyAlignment="1">
      <alignment horizontal="center"/>
    </xf>
    <xf numFmtId="169" fontId="9" fillId="0" borderId="27" xfId="0" applyNumberFormat="1" applyFont="1" applyBorder="1" applyAlignment="1">
      <alignment horizontal="center"/>
    </xf>
    <xf numFmtId="169" fontId="9" fillId="0" borderId="15" xfId="0" applyNumberFormat="1" applyFont="1" applyBorder="1" applyAlignment="1">
      <alignment horizontal="center"/>
    </xf>
    <xf numFmtId="169" fontId="9" fillId="0" borderId="16" xfId="0" applyNumberFormat="1" applyFont="1" applyBorder="1" applyAlignment="1">
      <alignment horizontal="center"/>
    </xf>
    <xf numFmtId="169" fontId="2" fillId="0" borderId="27" xfId="0" applyNumberFormat="1" applyFont="1" applyBorder="1" applyAlignment="1">
      <alignment horizontal="center"/>
    </xf>
    <xf numFmtId="169" fontId="2" fillId="0" borderId="15" xfId="0" applyNumberFormat="1" applyFont="1" applyBorder="1" applyAlignment="1">
      <alignment horizontal="center"/>
    </xf>
    <xf numFmtId="169" fontId="2" fillId="0" borderId="16" xfId="0" applyNumberFormat="1" applyFont="1" applyBorder="1" applyAlignment="1">
      <alignment horizontal="center"/>
    </xf>
    <xf numFmtId="169" fontId="6" fillId="0" borderId="27" xfId="0" applyNumberFormat="1" applyFont="1" applyBorder="1" applyAlignment="1">
      <alignment horizontal="center"/>
    </xf>
    <xf numFmtId="169" fontId="6" fillId="0" borderId="15" xfId="0" applyNumberFormat="1" applyFont="1" applyBorder="1" applyAlignment="1">
      <alignment horizontal="center"/>
    </xf>
    <xf numFmtId="169" fontId="6" fillId="0" borderId="16" xfId="0" applyNumberFormat="1" applyFont="1" applyBorder="1" applyAlignment="1">
      <alignment horizontal="center"/>
    </xf>
    <xf numFmtId="169" fontId="8" fillId="0" borderId="27" xfId="0" applyNumberFormat="1" applyFont="1" applyBorder="1" applyAlignment="1">
      <alignment horizontal="center"/>
    </xf>
    <xf numFmtId="169" fontId="8" fillId="0" borderId="15" xfId="0" applyNumberFormat="1" applyFont="1" applyBorder="1" applyAlignment="1">
      <alignment horizontal="center"/>
    </xf>
    <xf numFmtId="169" fontId="8" fillId="0" borderId="16" xfId="0" applyNumberFormat="1" applyFont="1" applyBorder="1" applyAlignment="1">
      <alignment horizontal="center"/>
    </xf>
    <xf numFmtId="1" fontId="4" fillId="0" borderId="27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21" xfId="0" applyNumberFormat="1" applyFont="1" applyBorder="1" applyAlignment="1">
      <alignment horizontal="center"/>
    </xf>
    <xf numFmtId="1" fontId="12" fillId="0" borderId="27" xfId="0" applyNumberFormat="1" applyFont="1" applyBorder="1" applyAlignment="1">
      <alignment horizontal="center"/>
    </xf>
    <xf numFmtId="1" fontId="12" fillId="0" borderId="15" xfId="0" applyNumberFormat="1" applyFont="1" applyBorder="1" applyAlignment="1">
      <alignment horizontal="center"/>
    </xf>
    <xf numFmtId="1" fontId="12" fillId="0" borderId="21" xfId="0" applyNumberFormat="1" applyFont="1" applyBorder="1" applyAlignment="1">
      <alignment horizontal="center"/>
    </xf>
    <xf numFmtId="1" fontId="17" fillId="0" borderId="27" xfId="0" applyNumberFormat="1" applyFont="1" applyBorder="1" applyAlignment="1">
      <alignment horizontal="center"/>
    </xf>
    <xf numFmtId="1" fontId="17" fillId="0" borderId="15" xfId="0" applyNumberFormat="1" applyFont="1" applyBorder="1" applyAlignment="1">
      <alignment horizontal="center"/>
    </xf>
    <xf numFmtId="1" fontId="17" fillId="0" borderId="21" xfId="0" applyNumberFormat="1" applyFont="1" applyBorder="1" applyAlignment="1">
      <alignment horizontal="center"/>
    </xf>
    <xf numFmtId="169" fontId="18" fillId="0" borderId="27" xfId="0" applyNumberFormat="1" applyFont="1" applyBorder="1" applyAlignment="1">
      <alignment horizontal="center"/>
    </xf>
    <xf numFmtId="169" fontId="18" fillId="0" borderId="15" xfId="0" applyNumberFormat="1" applyFont="1" applyBorder="1" applyAlignment="1">
      <alignment horizontal="center"/>
    </xf>
    <xf numFmtId="169" fontId="18" fillId="0" borderId="2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3"/>
  <sheetViews>
    <sheetView tabSelected="1" view="pageBreakPreview" topLeftCell="F1" zoomScaleNormal="100" zoomScaleSheetLayoutView="100" workbookViewId="0">
      <selection activeCell="AD12" sqref="AD12"/>
    </sheetView>
  </sheetViews>
  <sheetFormatPr defaultColWidth="7.140625" defaultRowHeight="11.25" outlineLevelRow="7" x14ac:dyDescent="0.2"/>
  <cols>
    <col min="1" max="1" width="0.5703125" style="1" hidden="1" customWidth="1"/>
    <col min="2" max="3" width="0.42578125" style="1" hidden="1" customWidth="1"/>
    <col min="4" max="5" width="0.5703125" style="1" hidden="1" customWidth="1"/>
    <col min="6" max="14" width="0.5703125" style="1" bestFit="1" customWidth="1"/>
    <col min="15" max="15" width="0.7109375" style="1" bestFit="1" customWidth="1"/>
    <col min="16" max="16" width="38" style="1" customWidth="1"/>
    <col min="17" max="17" width="18.28515625" style="1" customWidth="1"/>
    <col min="18" max="18" width="13.5703125" style="1" customWidth="1"/>
    <col min="19" max="19" width="3.140625" style="1" bestFit="1" customWidth="1"/>
    <col min="20" max="20" width="0.28515625" style="1" bestFit="1" customWidth="1"/>
    <col min="21" max="21" width="1.85546875" style="1" bestFit="1" customWidth="1"/>
    <col min="22" max="22" width="4.7109375" style="1" bestFit="1" customWidth="1"/>
    <col min="23" max="23" width="4.85546875" style="1" customWidth="1"/>
    <col min="24" max="24" width="4.7109375" style="1" bestFit="1" customWidth="1"/>
    <col min="25" max="26" width="3.42578125" style="1" bestFit="1" customWidth="1"/>
    <col min="27" max="27" width="2.85546875" style="1" customWidth="1"/>
    <col min="28" max="28" width="5" style="1" bestFit="1" customWidth="1"/>
    <col min="29" max="29" width="5.42578125" style="1" customWidth="1"/>
    <col min="30" max="30" width="15.140625" style="175" customWidth="1"/>
    <col min="31" max="31" width="8.140625" style="1" bestFit="1" customWidth="1"/>
    <col min="32" max="1020" width="6.7109375" bestFit="1" customWidth="1"/>
  </cols>
  <sheetData>
    <row r="1" spans="1:46" ht="14.25" customHeight="1" x14ac:dyDescent="0.2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  <c r="W1" s="178"/>
      <c r="X1" s="178"/>
      <c r="Y1" s="178"/>
      <c r="Z1" s="178"/>
      <c r="AA1" s="178"/>
      <c r="AB1" s="178"/>
      <c r="AC1" s="178"/>
      <c r="AD1" s="178"/>
      <c r="AE1" s="177"/>
      <c r="AF1" s="177"/>
      <c r="AG1" s="177"/>
      <c r="AH1" s="177"/>
      <c r="AI1" s="177"/>
      <c r="AJ1" s="177"/>
      <c r="AK1" s="177"/>
      <c r="AL1" s="177"/>
      <c r="AM1" s="177"/>
      <c r="AN1" s="177"/>
      <c r="AO1" s="177"/>
      <c r="AP1" s="177"/>
      <c r="AQ1" s="177"/>
      <c r="AR1" s="177"/>
      <c r="AS1" s="177"/>
      <c r="AT1" s="177"/>
    </row>
    <row r="2" spans="1:46" ht="24.75" customHeight="1" x14ac:dyDescent="0.2">
      <c r="A2" s="178" t="s">
        <v>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</row>
    <row r="3" spans="1:46" ht="11.1" customHeight="1" x14ac:dyDescent="0.2">
      <c r="A3" s="179" t="s">
        <v>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</row>
    <row r="4" spans="1:46" ht="11.1" customHeight="1" x14ac:dyDescent="0.2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  <c r="AB4" s="179"/>
      <c r="AC4" s="179"/>
      <c r="AD4" s="179"/>
    </row>
    <row r="5" spans="1:46" ht="12" customHeight="1" x14ac:dyDescent="0.2">
      <c r="A5" s="177"/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2"/>
    </row>
    <row r="6" spans="1:46" ht="37.5" customHeight="1" x14ac:dyDescent="0.2">
      <c r="A6" s="180" t="s">
        <v>3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  <c r="AE6" s="3"/>
    </row>
    <row r="7" spans="1:46" ht="11.1" customHeight="1" x14ac:dyDescent="0.2">
      <c r="A7" s="181" t="s">
        <v>4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2"/>
      <c r="Y7" s="182"/>
      <c r="Z7" s="182"/>
      <c r="AA7" s="182"/>
      <c r="AB7" s="182"/>
      <c r="AC7" s="182"/>
      <c r="AD7" s="182"/>
    </row>
    <row r="8" spans="1:46" s="1" customFormat="1" ht="12.95" customHeight="1" x14ac:dyDescent="0.2">
      <c r="A8" s="183" t="s">
        <v>5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 t="s">
        <v>97</v>
      </c>
      <c r="T8" s="183"/>
      <c r="U8" s="183"/>
      <c r="V8" s="183" t="s">
        <v>6</v>
      </c>
      <c r="W8" s="183" t="s">
        <v>7</v>
      </c>
      <c r="X8" s="217" t="s">
        <v>8</v>
      </c>
      <c r="Y8" s="218"/>
      <c r="Z8" s="218"/>
      <c r="AA8" s="218"/>
      <c r="AB8" s="219"/>
      <c r="AC8" s="224" t="s">
        <v>9</v>
      </c>
      <c r="AD8" s="199" t="s">
        <v>10</v>
      </c>
      <c r="AE8" s="188"/>
    </row>
    <row r="9" spans="1:46" s="4" customFormat="1" ht="12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220"/>
      <c r="Y9" s="220"/>
      <c r="Z9" s="220"/>
      <c r="AA9" s="220"/>
      <c r="AB9" s="221"/>
      <c r="AC9" s="225"/>
      <c r="AD9" s="200"/>
      <c r="AE9" s="189"/>
    </row>
    <row r="10" spans="1:46" s="5" customFormat="1" ht="12.75" thickBot="1" x14ac:dyDescent="0.25">
      <c r="A10" s="184">
        <v>1</v>
      </c>
      <c r="B10" s="184"/>
      <c r="C10" s="184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R10" s="184"/>
      <c r="S10" s="190">
        <v>2</v>
      </c>
      <c r="T10" s="190"/>
      <c r="U10" s="190"/>
      <c r="V10" s="119">
        <v>3</v>
      </c>
      <c r="W10" s="119">
        <v>4</v>
      </c>
      <c r="X10" s="222">
        <v>5</v>
      </c>
      <c r="Y10" s="223"/>
      <c r="Z10" s="223"/>
      <c r="AA10" s="223"/>
      <c r="AB10" s="222"/>
      <c r="AC10" s="121">
        <v>6</v>
      </c>
      <c r="AD10" s="161">
        <v>8</v>
      </c>
      <c r="AE10" s="6"/>
    </row>
    <row r="11" spans="1:46" s="7" customFormat="1" ht="48" customHeight="1" x14ac:dyDescent="0.25">
      <c r="A11" s="185" t="s">
        <v>11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91">
        <v>400</v>
      </c>
      <c r="T11" s="191"/>
      <c r="U11" s="191"/>
      <c r="V11" s="120"/>
      <c r="W11" s="120"/>
      <c r="X11" s="116"/>
      <c r="Y11" s="8"/>
      <c r="Z11" s="9"/>
      <c r="AA11" s="8"/>
      <c r="AB11" s="8"/>
      <c r="AC11" s="120"/>
      <c r="AD11" s="162">
        <f>SUM(AD12+AD78+AD92+AD113+AD107)</f>
        <v>11269.599580000002</v>
      </c>
      <c r="AE11" s="10"/>
    </row>
    <row r="12" spans="1:46" s="11" customFormat="1" ht="18" customHeight="1" outlineLevel="1" x14ac:dyDescent="0.2">
      <c r="A12" s="186" t="s">
        <v>12</v>
      </c>
      <c r="B12" s="186"/>
      <c r="C12" s="186"/>
      <c r="D12" s="186"/>
      <c r="E12" s="186"/>
      <c r="F12" s="186"/>
      <c r="G12" s="186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92">
        <v>400</v>
      </c>
      <c r="T12" s="192"/>
      <c r="U12" s="192"/>
      <c r="V12" s="123">
        <v>1</v>
      </c>
      <c r="W12" s="123">
        <v>0</v>
      </c>
      <c r="X12" s="124"/>
      <c r="Y12" s="125"/>
      <c r="Z12" s="126"/>
      <c r="AA12" s="127"/>
      <c r="AB12" s="127"/>
      <c r="AC12" s="128"/>
      <c r="AD12" s="163">
        <f>SUM(AD13+AD20+AD33+AD55+AD51+AD25+AD30)</f>
        <v>5393.2019300000011</v>
      </c>
      <c r="AE12" s="17"/>
    </row>
    <row r="13" spans="1:46" s="18" customFormat="1" ht="33.75" customHeight="1" outlineLevel="2" x14ac:dyDescent="0.2">
      <c r="A13" s="187" t="s">
        <v>13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93">
        <v>400</v>
      </c>
      <c r="T13" s="193"/>
      <c r="U13" s="193"/>
      <c r="V13" s="129">
        <v>1</v>
      </c>
      <c r="W13" s="129">
        <v>2</v>
      </c>
      <c r="X13" s="130"/>
      <c r="Y13" s="131"/>
      <c r="Z13" s="132"/>
      <c r="AA13" s="133"/>
      <c r="AB13" s="133"/>
      <c r="AC13" s="134"/>
      <c r="AD13" s="164">
        <f>SUM(AD14)</f>
        <v>714.38135999999997</v>
      </c>
      <c r="AE13" s="27"/>
    </row>
    <row r="14" spans="1:46" s="28" customFormat="1" ht="63" customHeight="1" outlineLevel="3" x14ac:dyDescent="0.25">
      <c r="A14" s="185" t="s">
        <v>14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91">
        <v>400</v>
      </c>
      <c r="T14" s="191"/>
      <c r="U14" s="191"/>
      <c r="V14" s="135">
        <v>1</v>
      </c>
      <c r="W14" s="135">
        <v>2</v>
      </c>
      <c r="X14" s="136">
        <v>99</v>
      </c>
      <c r="Y14" s="137">
        <v>0</v>
      </c>
      <c r="Z14" s="201" t="s">
        <v>15</v>
      </c>
      <c r="AA14" s="202"/>
      <c r="AB14" s="202"/>
      <c r="AC14" s="138"/>
      <c r="AD14" s="164">
        <f>SUM(AD15)</f>
        <v>714.38135999999997</v>
      </c>
      <c r="AE14" s="32"/>
    </row>
    <row r="15" spans="1:46" s="5" customFormat="1" ht="75.75" customHeight="1" outlineLevel="4" x14ac:dyDescent="0.2">
      <c r="A15" s="187" t="s">
        <v>16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93">
        <v>400</v>
      </c>
      <c r="T15" s="193"/>
      <c r="U15" s="193"/>
      <c r="V15" s="129">
        <v>1</v>
      </c>
      <c r="W15" s="129">
        <v>2</v>
      </c>
      <c r="X15" s="139">
        <v>99</v>
      </c>
      <c r="Y15" s="140">
        <v>1</v>
      </c>
      <c r="Z15" s="203" t="s">
        <v>17</v>
      </c>
      <c r="AA15" s="204"/>
      <c r="AB15" s="204"/>
      <c r="AC15" s="134"/>
      <c r="AD15" s="164">
        <f>SUM(AD16)</f>
        <v>714.38135999999997</v>
      </c>
      <c r="AE15" s="36"/>
    </row>
    <row r="16" spans="1:46" s="37" customFormat="1" ht="64.5" customHeight="1" outlineLevel="5" x14ac:dyDescent="0.25">
      <c r="A16" s="185" t="s">
        <v>18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91">
        <v>400</v>
      </c>
      <c r="T16" s="191"/>
      <c r="U16" s="191"/>
      <c r="V16" s="135">
        <v>1</v>
      </c>
      <c r="W16" s="135">
        <v>2</v>
      </c>
      <c r="X16" s="136">
        <v>99</v>
      </c>
      <c r="Y16" s="137">
        <v>1</v>
      </c>
      <c r="Z16" s="194" t="s">
        <v>17</v>
      </c>
      <c r="AA16" s="195"/>
      <c r="AB16" s="196"/>
      <c r="AC16" s="141">
        <v>100</v>
      </c>
      <c r="AD16" s="164">
        <f>SUM(AD17)</f>
        <v>714.38135999999997</v>
      </c>
      <c r="AE16" s="40"/>
    </row>
    <row r="17" spans="1:31" s="41" customFormat="1" ht="31.5" customHeight="1" outlineLevel="6" x14ac:dyDescent="0.2">
      <c r="A17" s="186" t="s">
        <v>19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92">
        <v>400</v>
      </c>
      <c r="T17" s="192"/>
      <c r="U17" s="192"/>
      <c r="V17" s="123">
        <v>1</v>
      </c>
      <c r="W17" s="123">
        <v>2</v>
      </c>
      <c r="X17" s="142">
        <v>99</v>
      </c>
      <c r="Y17" s="143">
        <v>1</v>
      </c>
      <c r="Z17" s="205" t="s">
        <v>17</v>
      </c>
      <c r="AA17" s="206"/>
      <c r="AB17" s="207"/>
      <c r="AC17" s="144">
        <v>120</v>
      </c>
      <c r="AD17" s="165">
        <f>SUM(AD18+AD19)</f>
        <v>714.38135999999997</v>
      </c>
      <c r="AE17" s="44"/>
    </row>
    <row r="18" spans="1:31" s="1" customFormat="1" ht="18.75" customHeight="1" outlineLevel="7" x14ac:dyDescent="0.2">
      <c r="A18" s="187" t="s">
        <v>20</v>
      </c>
      <c r="B18" s="187"/>
      <c r="C18" s="187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93">
        <v>400</v>
      </c>
      <c r="T18" s="193"/>
      <c r="U18" s="193"/>
      <c r="V18" s="129">
        <v>1</v>
      </c>
      <c r="W18" s="129">
        <v>2</v>
      </c>
      <c r="X18" s="139">
        <v>99</v>
      </c>
      <c r="Y18" s="140">
        <v>1</v>
      </c>
      <c r="Z18" s="208" t="s">
        <v>17</v>
      </c>
      <c r="AA18" s="209"/>
      <c r="AB18" s="210"/>
      <c r="AC18" s="145">
        <v>121</v>
      </c>
      <c r="AD18" s="164">
        <v>548.67999999999995</v>
      </c>
      <c r="AE18" s="47"/>
    </row>
    <row r="19" spans="1:31" s="1" customFormat="1" ht="33.75" customHeight="1" outlineLevel="7" x14ac:dyDescent="0.2">
      <c r="A19" s="187" t="s">
        <v>21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93">
        <v>400</v>
      </c>
      <c r="T19" s="193"/>
      <c r="U19" s="193"/>
      <c r="V19" s="129">
        <v>1</v>
      </c>
      <c r="W19" s="129">
        <v>2</v>
      </c>
      <c r="X19" s="139">
        <v>99</v>
      </c>
      <c r="Y19" s="140">
        <v>1</v>
      </c>
      <c r="Z19" s="208" t="s">
        <v>17</v>
      </c>
      <c r="AA19" s="209"/>
      <c r="AB19" s="210"/>
      <c r="AC19" s="145">
        <v>129</v>
      </c>
      <c r="AD19" s="164">
        <v>165.70135999999999</v>
      </c>
      <c r="AE19" s="47"/>
    </row>
    <row r="20" spans="1:31" s="18" customFormat="1" ht="30" customHeight="1" outlineLevel="2" x14ac:dyDescent="0.2">
      <c r="A20" s="187" t="s">
        <v>22</v>
      </c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7"/>
      <c r="O20" s="187"/>
      <c r="P20" s="187"/>
      <c r="Q20" s="187"/>
      <c r="R20" s="187"/>
      <c r="S20" s="193">
        <v>400</v>
      </c>
      <c r="T20" s="193"/>
      <c r="U20" s="193"/>
      <c r="V20" s="129">
        <v>1</v>
      </c>
      <c r="W20" s="129">
        <v>6</v>
      </c>
      <c r="X20" s="130"/>
      <c r="Y20" s="131"/>
      <c r="Z20" s="132"/>
      <c r="AA20" s="133"/>
      <c r="AB20" s="133"/>
      <c r="AC20" s="134"/>
      <c r="AD20" s="164">
        <f>SUM(AD22)</f>
        <v>59.54</v>
      </c>
      <c r="AE20" s="48"/>
    </row>
    <row r="21" spans="1:31" s="18" customFormat="1" ht="16.5" customHeight="1" outlineLevel="2" x14ac:dyDescent="0.25">
      <c r="A21" s="185" t="s">
        <v>23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91">
        <v>400</v>
      </c>
      <c r="T21" s="191"/>
      <c r="U21" s="191"/>
      <c r="V21" s="135">
        <v>1</v>
      </c>
      <c r="W21" s="135">
        <v>6</v>
      </c>
      <c r="X21" s="146">
        <v>98</v>
      </c>
      <c r="Y21" s="147">
        <v>0</v>
      </c>
      <c r="Z21" s="211" t="s">
        <v>15</v>
      </c>
      <c r="AA21" s="212"/>
      <c r="AB21" s="213"/>
      <c r="AC21" s="138"/>
      <c r="AD21" s="164">
        <f>SUM(AD23)</f>
        <v>59.54</v>
      </c>
      <c r="AE21" s="48"/>
    </row>
    <row r="22" spans="1:31" s="28" customFormat="1" ht="45.95" customHeight="1" outlineLevel="3" x14ac:dyDescent="0.2">
      <c r="A22" s="187" t="s">
        <v>24</v>
      </c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93">
        <v>400</v>
      </c>
      <c r="T22" s="193"/>
      <c r="U22" s="193"/>
      <c r="V22" s="129">
        <v>1</v>
      </c>
      <c r="W22" s="129">
        <v>6</v>
      </c>
      <c r="X22" s="148">
        <v>98</v>
      </c>
      <c r="Y22" s="140">
        <v>0</v>
      </c>
      <c r="Z22" s="208" t="s">
        <v>25</v>
      </c>
      <c r="AA22" s="209"/>
      <c r="AB22" s="210"/>
      <c r="AC22" s="134"/>
      <c r="AD22" s="164">
        <f>SUM(AD24)</f>
        <v>59.54</v>
      </c>
      <c r="AE22" s="49"/>
    </row>
    <row r="23" spans="1:31" s="37" customFormat="1" ht="13.5" customHeight="1" outlineLevel="5" x14ac:dyDescent="0.25">
      <c r="A23" s="185" t="s">
        <v>26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91">
        <v>400</v>
      </c>
      <c r="T23" s="191"/>
      <c r="U23" s="191"/>
      <c r="V23" s="135">
        <v>1</v>
      </c>
      <c r="W23" s="135">
        <v>6</v>
      </c>
      <c r="X23" s="149">
        <v>98</v>
      </c>
      <c r="Y23" s="137">
        <v>0</v>
      </c>
      <c r="Z23" s="194" t="s">
        <v>25</v>
      </c>
      <c r="AA23" s="195"/>
      <c r="AB23" s="196"/>
      <c r="AC23" s="141">
        <v>500</v>
      </c>
      <c r="AD23" s="164">
        <f>SUM(AD24)</f>
        <v>59.54</v>
      </c>
      <c r="AE23" s="50"/>
    </row>
    <row r="24" spans="1:31" s="1" customFormat="1" ht="15" customHeight="1" outlineLevel="6" x14ac:dyDescent="0.25">
      <c r="A24" s="187" t="s">
        <v>27</v>
      </c>
      <c r="B24" s="187"/>
      <c r="C24" s="187"/>
      <c r="D24" s="187"/>
      <c r="E24" s="187"/>
      <c r="F24" s="187"/>
      <c r="G24" s="187"/>
      <c r="H24" s="187"/>
      <c r="I24" s="187"/>
      <c r="J24" s="187"/>
      <c r="K24" s="187"/>
      <c r="L24" s="187"/>
      <c r="M24" s="187"/>
      <c r="N24" s="187"/>
      <c r="O24" s="187"/>
      <c r="P24" s="187"/>
      <c r="Q24" s="187"/>
      <c r="R24" s="187"/>
      <c r="S24" s="193">
        <v>400</v>
      </c>
      <c r="T24" s="193"/>
      <c r="U24" s="193"/>
      <c r="V24" s="129">
        <v>1</v>
      </c>
      <c r="W24" s="129">
        <v>6</v>
      </c>
      <c r="X24" s="148">
        <v>98</v>
      </c>
      <c r="Y24" s="140">
        <v>0</v>
      </c>
      <c r="Z24" s="194" t="s">
        <v>25</v>
      </c>
      <c r="AA24" s="195"/>
      <c r="AB24" s="196"/>
      <c r="AC24" s="145">
        <v>540</v>
      </c>
      <c r="AD24" s="164">
        <v>59.54</v>
      </c>
      <c r="AE24" s="51"/>
    </row>
    <row r="25" spans="1:31" s="1" customFormat="1" ht="15.75" outlineLevel="6" x14ac:dyDescent="0.25">
      <c r="A25" s="187" t="s">
        <v>28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  <c r="M25" s="187"/>
      <c r="N25" s="187"/>
      <c r="O25" s="187"/>
      <c r="P25" s="187"/>
      <c r="Q25" s="187"/>
      <c r="R25" s="187"/>
      <c r="S25" s="193">
        <v>400</v>
      </c>
      <c r="T25" s="193"/>
      <c r="U25" s="193"/>
      <c r="V25" s="129">
        <v>1</v>
      </c>
      <c r="W25" s="129">
        <v>4</v>
      </c>
      <c r="X25" s="148"/>
      <c r="Y25" s="140"/>
      <c r="Z25" s="150"/>
      <c r="AA25" s="151"/>
      <c r="AB25" s="151"/>
      <c r="AC25" s="145"/>
      <c r="AD25" s="164">
        <f>AD26</f>
        <v>7.6</v>
      </c>
      <c r="AE25" s="51"/>
    </row>
    <row r="26" spans="1:31" s="1" customFormat="1" ht="14.25" customHeight="1" outlineLevel="6" x14ac:dyDescent="0.25">
      <c r="A26" s="185" t="s">
        <v>23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Q26" s="185"/>
      <c r="R26" s="185"/>
      <c r="S26" s="193">
        <v>400</v>
      </c>
      <c r="T26" s="193"/>
      <c r="U26" s="193"/>
      <c r="V26" s="129">
        <v>1</v>
      </c>
      <c r="W26" s="129">
        <v>4</v>
      </c>
      <c r="X26" s="148">
        <v>99</v>
      </c>
      <c r="Y26" s="140">
        <v>1</v>
      </c>
      <c r="Z26" s="194" t="s">
        <v>15</v>
      </c>
      <c r="AA26" s="195"/>
      <c r="AB26" s="196"/>
      <c r="AC26" s="145"/>
      <c r="AD26" s="164">
        <f>AD27</f>
        <v>7.6</v>
      </c>
      <c r="AE26" s="51"/>
    </row>
    <row r="27" spans="1:31" s="1" customFormat="1" ht="15" customHeight="1" outlineLevel="6" x14ac:dyDescent="0.25">
      <c r="A27" s="185" t="s">
        <v>29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93">
        <v>400</v>
      </c>
      <c r="T27" s="193"/>
      <c r="U27" s="193"/>
      <c r="V27" s="129">
        <v>1</v>
      </c>
      <c r="W27" s="129">
        <v>4</v>
      </c>
      <c r="X27" s="148">
        <v>99</v>
      </c>
      <c r="Y27" s="140">
        <v>1</v>
      </c>
      <c r="Z27" s="194" t="s">
        <v>30</v>
      </c>
      <c r="AA27" s="195"/>
      <c r="AB27" s="196"/>
      <c r="AC27" s="145"/>
      <c r="AD27" s="164">
        <f>AD28</f>
        <v>7.6</v>
      </c>
      <c r="AE27" s="51"/>
    </row>
    <row r="28" spans="1:31" s="1" customFormat="1" ht="17.25" customHeight="1" outlineLevel="6" x14ac:dyDescent="0.25">
      <c r="A28" s="185" t="s">
        <v>31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93">
        <v>400</v>
      </c>
      <c r="T28" s="193"/>
      <c r="U28" s="193"/>
      <c r="V28" s="129">
        <v>1</v>
      </c>
      <c r="W28" s="129">
        <v>4</v>
      </c>
      <c r="X28" s="148">
        <v>99</v>
      </c>
      <c r="Y28" s="140">
        <v>1</v>
      </c>
      <c r="Z28" s="194" t="s">
        <v>30</v>
      </c>
      <c r="AA28" s="195"/>
      <c r="AB28" s="196"/>
      <c r="AC28" s="145">
        <v>800</v>
      </c>
      <c r="AD28" s="164">
        <f>AD29</f>
        <v>7.6</v>
      </c>
      <c r="AE28" s="51"/>
    </row>
    <row r="29" spans="1:31" s="1" customFormat="1" ht="30" customHeight="1" outlineLevel="6" x14ac:dyDescent="0.25">
      <c r="A29" s="187" t="s">
        <v>32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  <c r="Q29" s="187"/>
      <c r="R29" s="187"/>
      <c r="S29" s="193">
        <v>400</v>
      </c>
      <c r="T29" s="193"/>
      <c r="U29" s="193"/>
      <c r="V29" s="129">
        <v>1</v>
      </c>
      <c r="W29" s="129">
        <v>4</v>
      </c>
      <c r="X29" s="148">
        <v>99</v>
      </c>
      <c r="Y29" s="140">
        <v>1</v>
      </c>
      <c r="Z29" s="194" t="s">
        <v>30</v>
      </c>
      <c r="AA29" s="195"/>
      <c r="AB29" s="196"/>
      <c r="AC29" s="145">
        <v>870</v>
      </c>
      <c r="AD29" s="164">
        <v>7.6</v>
      </c>
      <c r="AE29" s="51"/>
    </row>
    <row r="30" spans="1:31" s="18" customFormat="1" ht="75.75" customHeight="1" outlineLevel="2" x14ac:dyDescent="0.2">
      <c r="A30" s="187" t="s">
        <v>33</v>
      </c>
      <c r="B30" s="187"/>
      <c r="C30" s="187"/>
      <c r="D30" s="187"/>
      <c r="E30" s="187"/>
      <c r="F30" s="187"/>
      <c r="G30" s="187"/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93">
        <v>400</v>
      </c>
      <c r="T30" s="193"/>
      <c r="U30" s="193"/>
      <c r="V30" s="129">
        <v>1</v>
      </c>
      <c r="W30" s="129">
        <v>7</v>
      </c>
      <c r="X30" s="130"/>
      <c r="Y30" s="131"/>
      <c r="Z30" s="214"/>
      <c r="AA30" s="215"/>
      <c r="AB30" s="216"/>
      <c r="AC30" s="134">
        <v>0</v>
      </c>
      <c r="AD30" s="164">
        <f>AD31</f>
        <v>100</v>
      </c>
      <c r="AE30" s="52"/>
    </row>
    <row r="31" spans="1:31" s="18" customFormat="1" ht="15" outlineLevel="2" x14ac:dyDescent="0.2">
      <c r="A31" s="187" t="s">
        <v>31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93">
        <v>400</v>
      </c>
      <c r="T31" s="193"/>
      <c r="U31" s="193"/>
      <c r="V31" s="129">
        <v>1</v>
      </c>
      <c r="W31" s="129">
        <v>7</v>
      </c>
      <c r="X31" s="130">
        <v>98</v>
      </c>
      <c r="Y31" s="131">
        <v>4</v>
      </c>
      <c r="Z31" s="214" t="s">
        <v>94</v>
      </c>
      <c r="AA31" s="215"/>
      <c r="AB31" s="216"/>
      <c r="AC31" s="134">
        <v>800</v>
      </c>
      <c r="AD31" s="164">
        <f>AD32</f>
        <v>100</v>
      </c>
      <c r="AE31" s="52"/>
    </row>
    <row r="32" spans="1:31" s="18" customFormat="1" ht="15" outlineLevel="2" x14ac:dyDescent="0.2">
      <c r="A32" s="187" t="s">
        <v>34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93">
        <v>400</v>
      </c>
      <c r="T32" s="193"/>
      <c r="U32" s="193"/>
      <c r="V32" s="129">
        <v>1</v>
      </c>
      <c r="W32" s="129">
        <v>7</v>
      </c>
      <c r="X32" s="130">
        <v>98</v>
      </c>
      <c r="Y32" s="131">
        <v>4</v>
      </c>
      <c r="Z32" s="214" t="s">
        <v>94</v>
      </c>
      <c r="AA32" s="215"/>
      <c r="AB32" s="216"/>
      <c r="AC32" s="134">
        <v>880</v>
      </c>
      <c r="AD32" s="164">
        <v>100</v>
      </c>
      <c r="AE32" s="52"/>
    </row>
    <row r="33" spans="1:31" s="18" customFormat="1" ht="15" outlineLevel="2" x14ac:dyDescent="0.2">
      <c r="A33" s="187" t="s">
        <v>28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93">
        <v>400</v>
      </c>
      <c r="T33" s="193"/>
      <c r="U33" s="193"/>
      <c r="V33" s="129">
        <v>1</v>
      </c>
      <c r="W33" s="129">
        <v>4</v>
      </c>
      <c r="X33" s="130"/>
      <c r="Y33" s="131"/>
      <c r="Z33" s="214"/>
      <c r="AA33" s="215"/>
      <c r="AB33" s="216"/>
      <c r="AC33" s="134"/>
      <c r="AD33" s="164">
        <f>AD34</f>
        <v>4195.6805700000004</v>
      </c>
      <c r="AE33" s="52"/>
    </row>
    <row r="34" spans="1:31" s="18" customFormat="1" ht="15.75" outlineLevel="2" x14ac:dyDescent="0.25">
      <c r="A34" s="185" t="s">
        <v>35</v>
      </c>
      <c r="B34" s="185"/>
      <c r="C34" s="185"/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91">
        <v>400</v>
      </c>
      <c r="T34" s="191"/>
      <c r="U34" s="191"/>
      <c r="V34" s="135">
        <v>1</v>
      </c>
      <c r="W34" s="135">
        <v>4</v>
      </c>
      <c r="X34" s="146">
        <v>1</v>
      </c>
      <c r="Y34" s="147">
        <v>0</v>
      </c>
      <c r="Z34" s="211" t="s">
        <v>15</v>
      </c>
      <c r="AA34" s="212"/>
      <c r="AB34" s="213"/>
      <c r="AC34" s="138"/>
      <c r="AD34" s="164">
        <f>SUM(AD36)</f>
        <v>4195.6805700000004</v>
      </c>
      <c r="AE34" s="52"/>
    </row>
    <row r="35" spans="1:31" s="28" customFormat="1" ht="91.5" customHeight="1" outlineLevel="3" x14ac:dyDescent="0.2">
      <c r="A35" s="197" t="s">
        <v>36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8">
        <v>400</v>
      </c>
      <c r="T35" s="198"/>
      <c r="U35" s="198"/>
      <c r="V35" s="152">
        <v>1</v>
      </c>
      <c r="W35" s="152">
        <v>4</v>
      </c>
      <c r="X35" s="153">
        <v>1</v>
      </c>
      <c r="Y35" s="154">
        <v>1</v>
      </c>
      <c r="Z35" s="312" t="s">
        <v>15</v>
      </c>
      <c r="AA35" s="313"/>
      <c r="AB35" s="314"/>
      <c r="AC35" s="155"/>
      <c r="AD35" s="165">
        <f>SUM(AD36)</f>
        <v>4195.6805700000004</v>
      </c>
      <c r="AE35" s="56"/>
    </row>
    <row r="36" spans="1:31" s="5" customFormat="1" ht="120.75" customHeight="1" outlineLevel="4" x14ac:dyDescent="0.2">
      <c r="A36" s="187" t="s">
        <v>37</v>
      </c>
      <c r="B36" s="187"/>
      <c r="C36" s="187"/>
      <c r="D36" s="187"/>
      <c r="E36" s="187"/>
      <c r="F36" s="187"/>
      <c r="G36" s="187"/>
      <c r="H36" s="187"/>
      <c r="I36" s="187"/>
      <c r="J36" s="187"/>
      <c r="K36" s="187"/>
      <c r="L36" s="187"/>
      <c r="M36" s="187"/>
      <c r="N36" s="187"/>
      <c r="O36" s="187"/>
      <c r="P36" s="187"/>
      <c r="Q36" s="187"/>
      <c r="R36" s="187"/>
      <c r="S36" s="193">
        <v>400</v>
      </c>
      <c r="T36" s="193"/>
      <c r="U36" s="193"/>
      <c r="V36" s="129">
        <v>1</v>
      </c>
      <c r="W36" s="129">
        <v>4</v>
      </c>
      <c r="X36" s="139">
        <v>1</v>
      </c>
      <c r="Y36" s="140">
        <v>1</v>
      </c>
      <c r="Z36" s="208" t="s">
        <v>30</v>
      </c>
      <c r="AA36" s="209"/>
      <c r="AB36" s="210"/>
      <c r="AC36" s="134"/>
      <c r="AD36" s="164">
        <f>SUM(AD37+AD42+AD46)</f>
        <v>4195.6805700000004</v>
      </c>
      <c r="AE36" s="57"/>
    </row>
    <row r="37" spans="1:31" s="37" customFormat="1" ht="63" customHeight="1" outlineLevel="5" x14ac:dyDescent="0.25">
      <c r="A37" s="185" t="s">
        <v>18</v>
      </c>
      <c r="B37" s="185"/>
      <c r="C37" s="185"/>
      <c r="D37" s="185"/>
      <c r="E37" s="185"/>
      <c r="F37" s="185"/>
      <c r="G37" s="185"/>
      <c r="H37" s="185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91">
        <v>400</v>
      </c>
      <c r="T37" s="191"/>
      <c r="U37" s="191"/>
      <c r="V37" s="135">
        <v>1</v>
      </c>
      <c r="W37" s="135">
        <v>4</v>
      </c>
      <c r="X37" s="136">
        <v>1</v>
      </c>
      <c r="Y37" s="137">
        <v>1</v>
      </c>
      <c r="Z37" s="194" t="s">
        <v>30</v>
      </c>
      <c r="AA37" s="195"/>
      <c r="AB37" s="196"/>
      <c r="AC37" s="141">
        <v>100</v>
      </c>
      <c r="AD37" s="164">
        <f>SUM(AD38, AG37)</f>
        <v>2092.9012000000002</v>
      </c>
      <c r="AE37" s="58"/>
    </row>
    <row r="38" spans="1:31" s="41" customFormat="1" ht="30.75" customHeight="1" outlineLevel="6" x14ac:dyDescent="0.2">
      <c r="A38" s="186" t="s">
        <v>19</v>
      </c>
      <c r="B38" s="186"/>
      <c r="C38" s="186"/>
      <c r="D38" s="186"/>
      <c r="E38" s="186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92">
        <v>400</v>
      </c>
      <c r="T38" s="192"/>
      <c r="U38" s="192"/>
      <c r="V38" s="123">
        <v>1</v>
      </c>
      <c r="W38" s="123">
        <v>4</v>
      </c>
      <c r="X38" s="142">
        <v>1</v>
      </c>
      <c r="Y38" s="143">
        <v>1</v>
      </c>
      <c r="Z38" s="205" t="s">
        <v>30</v>
      </c>
      <c r="AA38" s="206"/>
      <c r="AB38" s="207"/>
      <c r="AC38" s="144">
        <v>120</v>
      </c>
      <c r="AD38" s="165">
        <f>SUM(AD39:AD41)</f>
        <v>2092.9012000000002</v>
      </c>
      <c r="AE38" s="59"/>
    </row>
    <row r="39" spans="1:31" s="1" customFormat="1" ht="32.25" customHeight="1" outlineLevel="7" x14ac:dyDescent="0.2">
      <c r="A39" s="187" t="s">
        <v>38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187"/>
      <c r="R39" s="187"/>
      <c r="S39" s="193">
        <v>400</v>
      </c>
      <c r="T39" s="193"/>
      <c r="U39" s="193"/>
      <c r="V39" s="129">
        <v>1</v>
      </c>
      <c r="W39" s="129">
        <v>4</v>
      </c>
      <c r="X39" s="139">
        <v>1</v>
      </c>
      <c r="Y39" s="140">
        <v>1</v>
      </c>
      <c r="Z39" s="208" t="s">
        <v>30</v>
      </c>
      <c r="AA39" s="209"/>
      <c r="AB39" s="210"/>
      <c r="AC39" s="145">
        <v>121</v>
      </c>
      <c r="AD39" s="164">
        <v>1607.451</v>
      </c>
      <c r="AE39" s="60"/>
    </row>
    <row r="40" spans="1:31" s="1" customFormat="1" ht="34.5" customHeight="1" outlineLevel="7" x14ac:dyDescent="0.2">
      <c r="A40" s="187" t="s">
        <v>39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226">
        <v>400</v>
      </c>
      <c r="T40" s="226"/>
      <c r="U40" s="226"/>
      <c r="V40" s="129">
        <v>1</v>
      </c>
      <c r="W40" s="129">
        <v>4</v>
      </c>
      <c r="X40" s="139">
        <v>1</v>
      </c>
      <c r="Y40" s="140">
        <v>1</v>
      </c>
      <c r="Z40" s="208" t="s">
        <v>30</v>
      </c>
      <c r="AA40" s="209"/>
      <c r="AB40" s="210"/>
      <c r="AC40" s="145">
        <v>122</v>
      </c>
      <c r="AD40" s="164">
        <v>0</v>
      </c>
      <c r="AE40" s="60"/>
    </row>
    <row r="41" spans="1:31" s="1" customFormat="1" ht="31.5" customHeight="1" outlineLevel="7" x14ac:dyDescent="0.2">
      <c r="A41" s="187" t="s">
        <v>39</v>
      </c>
      <c r="B41" s="187"/>
      <c r="C41" s="187"/>
      <c r="D41" s="187"/>
      <c r="E41" s="187"/>
      <c r="F41" s="187"/>
      <c r="G41" s="187"/>
      <c r="H41" s="187"/>
      <c r="I41" s="187"/>
      <c r="J41" s="187"/>
      <c r="K41" s="187"/>
      <c r="L41" s="187"/>
      <c r="M41" s="187"/>
      <c r="N41" s="187"/>
      <c r="O41" s="187"/>
      <c r="P41" s="187"/>
      <c r="Q41" s="187"/>
      <c r="R41" s="187"/>
      <c r="S41" s="193">
        <v>400</v>
      </c>
      <c r="T41" s="193"/>
      <c r="U41" s="193"/>
      <c r="V41" s="129">
        <v>1</v>
      </c>
      <c r="W41" s="129">
        <v>4</v>
      </c>
      <c r="X41" s="139">
        <v>1</v>
      </c>
      <c r="Y41" s="140">
        <v>1</v>
      </c>
      <c r="Z41" s="208" t="s">
        <v>30</v>
      </c>
      <c r="AA41" s="209"/>
      <c r="AB41" s="210"/>
      <c r="AC41" s="145">
        <v>129</v>
      </c>
      <c r="AD41" s="164">
        <v>485.4502</v>
      </c>
      <c r="AE41" s="61"/>
    </row>
    <row r="42" spans="1:31" s="37" customFormat="1" ht="33.75" customHeight="1" outlineLevel="5" x14ac:dyDescent="0.25">
      <c r="A42" s="185" t="s">
        <v>40</v>
      </c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91">
        <v>400</v>
      </c>
      <c r="T42" s="191"/>
      <c r="U42" s="191"/>
      <c r="V42" s="135">
        <v>1</v>
      </c>
      <c r="W42" s="135">
        <v>4</v>
      </c>
      <c r="X42" s="136">
        <v>1</v>
      </c>
      <c r="Y42" s="137">
        <v>1</v>
      </c>
      <c r="Z42" s="194" t="s">
        <v>30</v>
      </c>
      <c r="AA42" s="195"/>
      <c r="AB42" s="196"/>
      <c r="AC42" s="141">
        <v>200</v>
      </c>
      <c r="AD42" s="164">
        <f>SUM(AD43)</f>
        <v>2002.77937</v>
      </c>
      <c r="AE42" s="62"/>
    </row>
    <row r="43" spans="1:31" s="41" customFormat="1" ht="31.5" customHeight="1" outlineLevel="6" x14ac:dyDescent="0.2">
      <c r="A43" s="186" t="s">
        <v>41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92">
        <v>400</v>
      </c>
      <c r="T43" s="192"/>
      <c r="U43" s="192"/>
      <c r="V43" s="123">
        <v>1</v>
      </c>
      <c r="W43" s="123">
        <v>4</v>
      </c>
      <c r="X43" s="142">
        <v>1</v>
      </c>
      <c r="Y43" s="143">
        <v>1</v>
      </c>
      <c r="Z43" s="205" t="s">
        <v>30</v>
      </c>
      <c r="AA43" s="206"/>
      <c r="AB43" s="207"/>
      <c r="AC43" s="144">
        <v>240</v>
      </c>
      <c r="AD43" s="165">
        <f>SUM(AD44+AD45)</f>
        <v>2002.77937</v>
      </c>
      <c r="AE43" s="63"/>
    </row>
    <row r="44" spans="1:31" s="1" customFormat="1" ht="30.75" customHeight="1" outlineLevel="7" x14ac:dyDescent="0.2">
      <c r="A44" s="187" t="s">
        <v>42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93">
        <v>400</v>
      </c>
      <c r="T44" s="193"/>
      <c r="U44" s="193"/>
      <c r="V44" s="129">
        <v>1</v>
      </c>
      <c r="W44" s="129">
        <v>4</v>
      </c>
      <c r="X44" s="139">
        <v>1</v>
      </c>
      <c r="Y44" s="140">
        <v>1</v>
      </c>
      <c r="Z44" s="208" t="s">
        <v>30</v>
      </c>
      <c r="AA44" s="209"/>
      <c r="AB44" s="210"/>
      <c r="AC44" s="145">
        <v>244</v>
      </c>
      <c r="AD44" s="164">
        <v>1743.35437</v>
      </c>
      <c r="AE44" s="64"/>
    </row>
    <row r="45" spans="1:31" s="1" customFormat="1" ht="15" outlineLevel="7" x14ac:dyDescent="0.2">
      <c r="A45" s="160"/>
      <c r="B45" s="279" t="s">
        <v>43</v>
      </c>
      <c r="C45" s="280"/>
      <c r="D45" s="280"/>
      <c r="E45" s="280"/>
      <c r="F45" s="280"/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1"/>
      <c r="S45" s="193">
        <v>400</v>
      </c>
      <c r="T45" s="193"/>
      <c r="U45" s="193"/>
      <c r="V45" s="129">
        <v>1</v>
      </c>
      <c r="W45" s="129">
        <v>4</v>
      </c>
      <c r="X45" s="139">
        <v>1</v>
      </c>
      <c r="Y45" s="140">
        <v>1</v>
      </c>
      <c r="Z45" s="208" t="s">
        <v>30</v>
      </c>
      <c r="AA45" s="209"/>
      <c r="AB45" s="210"/>
      <c r="AC45" s="145">
        <v>247</v>
      </c>
      <c r="AD45" s="164">
        <v>259.42500000000001</v>
      </c>
      <c r="AE45" s="64"/>
    </row>
    <row r="46" spans="1:31" s="37" customFormat="1" ht="15.75" outlineLevel="5" x14ac:dyDescent="0.25">
      <c r="A46" s="282" t="s">
        <v>31</v>
      </c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83"/>
      <c r="Q46" s="283"/>
      <c r="R46" s="284"/>
      <c r="S46" s="191">
        <v>400</v>
      </c>
      <c r="T46" s="191"/>
      <c r="U46" s="191"/>
      <c r="V46" s="135">
        <v>1</v>
      </c>
      <c r="W46" s="135">
        <v>4</v>
      </c>
      <c r="X46" s="136">
        <v>1</v>
      </c>
      <c r="Y46" s="137">
        <v>1</v>
      </c>
      <c r="Z46" s="194" t="s">
        <v>30</v>
      </c>
      <c r="AA46" s="195"/>
      <c r="AB46" s="196"/>
      <c r="AC46" s="141">
        <v>800</v>
      </c>
      <c r="AD46" s="164">
        <f>SUM(AD47)</f>
        <v>100</v>
      </c>
      <c r="AE46" s="65"/>
    </row>
    <row r="47" spans="1:31" s="41" customFormat="1" ht="15" outlineLevel="6" x14ac:dyDescent="0.2">
      <c r="A47" s="186" t="s">
        <v>44</v>
      </c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92">
        <v>400</v>
      </c>
      <c r="T47" s="192"/>
      <c r="U47" s="192"/>
      <c r="V47" s="123">
        <v>1</v>
      </c>
      <c r="W47" s="123">
        <v>4</v>
      </c>
      <c r="X47" s="142">
        <v>1</v>
      </c>
      <c r="Y47" s="143">
        <v>1</v>
      </c>
      <c r="Z47" s="205" t="s">
        <v>30</v>
      </c>
      <c r="AA47" s="206"/>
      <c r="AB47" s="207"/>
      <c r="AC47" s="144">
        <v>850</v>
      </c>
      <c r="AD47" s="165">
        <f>SUM(AD48:AD50)</f>
        <v>100</v>
      </c>
      <c r="AE47" s="66"/>
    </row>
    <row r="48" spans="1:31" s="41" customFormat="1" ht="15" outlineLevel="6" x14ac:dyDescent="0.2">
      <c r="A48" s="186" t="s">
        <v>45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  <c r="O48" s="186"/>
      <c r="P48" s="186"/>
      <c r="Q48" s="186"/>
      <c r="R48" s="186"/>
      <c r="S48" s="192">
        <v>400</v>
      </c>
      <c r="T48" s="192"/>
      <c r="U48" s="192"/>
      <c r="V48" s="123">
        <v>1</v>
      </c>
      <c r="W48" s="123">
        <v>4</v>
      </c>
      <c r="X48" s="142">
        <v>1</v>
      </c>
      <c r="Y48" s="143">
        <v>1</v>
      </c>
      <c r="Z48" s="205" t="s">
        <v>30</v>
      </c>
      <c r="AA48" s="206"/>
      <c r="AB48" s="207"/>
      <c r="AC48" s="144">
        <v>851</v>
      </c>
      <c r="AD48" s="165">
        <v>35.5</v>
      </c>
      <c r="AE48" s="66"/>
    </row>
    <row r="49" spans="1:31" s="1" customFormat="1" ht="19.5" customHeight="1" outlineLevel="7" x14ac:dyDescent="0.2">
      <c r="A49" s="278" t="s">
        <v>46</v>
      </c>
      <c r="B49" s="278"/>
      <c r="C49" s="278"/>
      <c r="D49" s="278"/>
      <c r="E49" s="278"/>
      <c r="F49" s="278"/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  <c r="R49" s="278"/>
      <c r="S49" s="193">
        <v>400</v>
      </c>
      <c r="T49" s="193"/>
      <c r="U49" s="193"/>
      <c r="V49" s="129">
        <v>1</v>
      </c>
      <c r="W49" s="129">
        <v>4</v>
      </c>
      <c r="X49" s="139">
        <v>1</v>
      </c>
      <c r="Y49" s="140">
        <v>1</v>
      </c>
      <c r="Z49" s="208" t="s">
        <v>30</v>
      </c>
      <c r="AA49" s="209"/>
      <c r="AB49" s="210"/>
      <c r="AC49" s="145">
        <v>852</v>
      </c>
      <c r="AD49" s="164">
        <v>4.5</v>
      </c>
      <c r="AE49" s="67"/>
    </row>
    <row r="50" spans="1:31" s="1" customFormat="1" ht="15" outlineLevel="7" x14ac:dyDescent="0.2">
      <c r="A50" s="278" t="s">
        <v>47</v>
      </c>
      <c r="B50" s="278"/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193">
        <v>400</v>
      </c>
      <c r="T50" s="193"/>
      <c r="U50" s="193"/>
      <c r="V50" s="129">
        <v>1</v>
      </c>
      <c r="W50" s="129">
        <v>4</v>
      </c>
      <c r="X50" s="139">
        <v>1</v>
      </c>
      <c r="Y50" s="140">
        <v>1</v>
      </c>
      <c r="Z50" s="208" t="s">
        <v>30</v>
      </c>
      <c r="AA50" s="209"/>
      <c r="AB50" s="210"/>
      <c r="AC50" s="145">
        <v>853</v>
      </c>
      <c r="AD50" s="164">
        <v>60</v>
      </c>
      <c r="AE50" s="68"/>
    </row>
    <row r="51" spans="1:31" s="1" customFormat="1" ht="18" customHeight="1" outlineLevel="7" x14ac:dyDescent="0.2">
      <c r="A51" s="265" t="s">
        <v>48</v>
      </c>
      <c r="B51" s="265"/>
      <c r="C51" s="265"/>
      <c r="D51" s="265"/>
      <c r="E51" s="265"/>
      <c r="F51" s="265"/>
      <c r="G51" s="265"/>
      <c r="H51" s="265"/>
      <c r="I51" s="265"/>
      <c r="J51" s="265"/>
      <c r="K51" s="265"/>
      <c r="L51" s="265"/>
      <c r="M51" s="265"/>
      <c r="N51" s="265"/>
      <c r="O51" s="265"/>
      <c r="P51" s="265"/>
      <c r="Q51" s="265"/>
      <c r="R51" s="265"/>
      <c r="S51" s="193">
        <v>400</v>
      </c>
      <c r="T51" s="193"/>
      <c r="U51" s="193"/>
      <c r="V51" s="129">
        <v>1</v>
      </c>
      <c r="W51" s="129">
        <v>11</v>
      </c>
      <c r="X51" s="139"/>
      <c r="Y51" s="140"/>
      <c r="Z51" s="208"/>
      <c r="AA51" s="209"/>
      <c r="AB51" s="210"/>
      <c r="AC51" s="145"/>
      <c r="AD51" s="164">
        <f>AD52</f>
        <v>1</v>
      </c>
      <c r="AE51" s="68"/>
    </row>
    <row r="52" spans="1:31" s="1" customFormat="1" ht="30" customHeight="1" outlineLevel="7" x14ac:dyDescent="0.2">
      <c r="A52" s="187" t="s">
        <v>40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93">
        <v>400</v>
      </c>
      <c r="T52" s="193"/>
      <c r="U52" s="193"/>
      <c r="V52" s="129">
        <v>1</v>
      </c>
      <c r="W52" s="129">
        <v>11</v>
      </c>
      <c r="X52" s="139">
        <v>98</v>
      </c>
      <c r="Y52" s="140">
        <v>0</v>
      </c>
      <c r="Z52" s="208" t="s">
        <v>49</v>
      </c>
      <c r="AA52" s="209"/>
      <c r="AB52" s="210"/>
      <c r="AC52" s="145"/>
      <c r="AD52" s="164">
        <f>AD53</f>
        <v>1</v>
      </c>
      <c r="AE52" s="68"/>
    </row>
    <row r="53" spans="1:31" s="1" customFormat="1" ht="33" customHeight="1" outlineLevel="7" x14ac:dyDescent="0.2">
      <c r="A53" s="187" t="s">
        <v>41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93">
        <v>400</v>
      </c>
      <c r="T53" s="193"/>
      <c r="U53" s="193"/>
      <c r="V53" s="129">
        <v>1</v>
      </c>
      <c r="W53" s="129">
        <v>11</v>
      </c>
      <c r="X53" s="139">
        <v>98</v>
      </c>
      <c r="Y53" s="140">
        <v>0</v>
      </c>
      <c r="Z53" s="208" t="s">
        <v>49</v>
      </c>
      <c r="AA53" s="209"/>
      <c r="AB53" s="210"/>
      <c r="AC53" s="145">
        <v>800</v>
      </c>
      <c r="AD53" s="164">
        <f>AD54</f>
        <v>1</v>
      </c>
      <c r="AE53" s="68"/>
    </row>
    <row r="54" spans="1:31" s="1" customFormat="1" ht="29.25" customHeight="1" outlineLevel="7" x14ac:dyDescent="0.2">
      <c r="A54" s="187" t="s">
        <v>42</v>
      </c>
      <c r="B54" s="187"/>
      <c r="C54" s="187"/>
      <c r="D54" s="187"/>
      <c r="E54" s="187"/>
      <c r="F54" s="187"/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93">
        <v>400</v>
      </c>
      <c r="T54" s="193"/>
      <c r="U54" s="193"/>
      <c r="V54" s="129">
        <v>1</v>
      </c>
      <c r="W54" s="129">
        <v>11</v>
      </c>
      <c r="X54" s="139">
        <v>98</v>
      </c>
      <c r="Y54" s="140">
        <v>0</v>
      </c>
      <c r="Z54" s="208" t="s">
        <v>50</v>
      </c>
      <c r="AA54" s="209"/>
      <c r="AB54" s="210"/>
      <c r="AC54" s="145">
        <v>870</v>
      </c>
      <c r="AD54" s="164">
        <v>1</v>
      </c>
      <c r="AE54" s="68"/>
    </row>
    <row r="55" spans="1:31" s="1" customFormat="1" ht="15" outlineLevel="7" x14ac:dyDescent="0.2">
      <c r="A55" s="187" t="s">
        <v>51</v>
      </c>
      <c r="B55" s="187"/>
      <c r="C55" s="187"/>
      <c r="D55" s="187"/>
      <c r="E55" s="187"/>
      <c r="F55" s="187"/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93">
        <v>400</v>
      </c>
      <c r="T55" s="193"/>
      <c r="U55" s="193"/>
      <c r="V55" s="129">
        <v>1</v>
      </c>
      <c r="W55" s="129">
        <v>13</v>
      </c>
      <c r="X55" s="139"/>
      <c r="Y55" s="140"/>
      <c r="Z55" s="208"/>
      <c r="AA55" s="209"/>
      <c r="AB55" s="210"/>
      <c r="AC55" s="145"/>
      <c r="AD55" s="164">
        <f>AD56+AD68+AD73</f>
        <v>315</v>
      </c>
      <c r="AE55" s="68"/>
    </row>
    <row r="56" spans="1:31" s="1" customFormat="1" ht="48.75" hidden="1" customHeight="1" outlineLevel="7" x14ac:dyDescent="0.2">
      <c r="A56" s="187" t="s">
        <v>52</v>
      </c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7"/>
      <c r="Q56" s="187"/>
      <c r="R56" s="187"/>
      <c r="S56" s="193">
        <v>400</v>
      </c>
      <c r="T56" s="193"/>
      <c r="U56" s="193"/>
      <c r="V56" s="129">
        <v>1</v>
      </c>
      <c r="W56" s="145">
        <v>13</v>
      </c>
      <c r="X56" s="139">
        <v>98</v>
      </c>
      <c r="Y56" s="140">
        <v>1</v>
      </c>
      <c r="Z56" s="208" t="s">
        <v>15</v>
      </c>
      <c r="AA56" s="209"/>
      <c r="AB56" s="210"/>
      <c r="AC56" s="145"/>
      <c r="AD56" s="164">
        <f>AD57+AD60+AD65</f>
        <v>0</v>
      </c>
      <c r="AE56" s="68"/>
    </row>
    <row r="57" spans="1:31" s="1" customFormat="1" ht="24" hidden="1" customHeight="1" outlineLevel="7" x14ac:dyDescent="0.25">
      <c r="A57" s="160"/>
      <c r="B57" s="185" t="s">
        <v>40</v>
      </c>
      <c r="C57" s="185"/>
      <c r="D57" s="185"/>
      <c r="E57" s="185"/>
      <c r="F57" s="185"/>
      <c r="G57" s="185"/>
      <c r="H57" s="185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91">
        <v>400</v>
      </c>
      <c r="T57" s="191"/>
      <c r="U57" s="191"/>
      <c r="V57" s="135">
        <v>1</v>
      </c>
      <c r="W57" s="141">
        <v>13</v>
      </c>
      <c r="X57" s="136">
        <v>98</v>
      </c>
      <c r="Y57" s="137">
        <v>1</v>
      </c>
      <c r="Z57" s="194" t="s">
        <v>53</v>
      </c>
      <c r="AA57" s="195"/>
      <c r="AB57" s="196"/>
      <c r="AC57" s="141">
        <v>200</v>
      </c>
      <c r="AD57" s="162">
        <f>AD58</f>
        <v>0</v>
      </c>
      <c r="AE57" s="68"/>
    </row>
    <row r="58" spans="1:31" s="1" customFormat="1" ht="20.25" hidden="1" customHeight="1" outlineLevel="7" x14ac:dyDescent="0.2">
      <c r="A58" s="160"/>
      <c r="B58" s="187" t="s">
        <v>41</v>
      </c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93">
        <v>400</v>
      </c>
      <c r="T58" s="193"/>
      <c r="U58" s="193"/>
      <c r="V58" s="129">
        <v>1</v>
      </c>
      <c r="W58" s="145">
        <v>13</v>
      </c>
      <c r="X58" s="139">
        <v>98</v>
      </c>
      <c r="Y58" s="140">
        <v>1</v>
      </c>
      <c r="Z58" s="208" t="s">
        <v>53</v>
      </c>
      <c r="AA58" s="209"/>
      <c r="AB58" s="210"/>
      <c r="AC58" s="145">
        <v>240</v>
      </c>
      <c r="AD58" s="164">
        <f>AD59</f>
        <v>0</v>
      </c>
      <c r="AE58" s="68"/>
    </row>
    <row r="59" spans="1:31" s="1" customFormat="1" ht="23.25" hidden="1" customHeight="1" outlineLevel="7" x14ac:dyDescent="0.2">
      <c r="A59" s="187" t="s">
        <v>42</v>
      </c>
      <c r="B59" s="187"/>
      <c r="C59" s="187"/>
      <c r="D59" s="187"/>
      <c r="E59" s="187"/>
      <c r="F59" s="187"/>
      <c r="G59" s="187"/>
      <c r="H59" s="187"/>
      <c r="I59" s="187"/>
      <c r="J59" s="187"/>
      <c r="K59" s="187"/>
      <c r="L59" s="187"/>
      <c r="M59" s="187"/>
      <c r="N59" s="187"/>
      <c r="O59" s="187"/>
      <c r="P59" s="187"/>
      <c r="Q59" s="187"/>
      <c r="R59" s="187"/>
      <c r="S59" s="193">
        <v>400</v>
      </c>
      <c r="T59" s="193"/>
      <c r="U59" s="193"/>
      <c r="V59" s="129">
        <v>1</v>
      </c>
      <c r="W59" s="145">
        <v>13</v>
      </c>
      <c r="X59" s="139">
        <v>98</v>
      </c>
      <c r="Y59" s="140">
        <v>1</v>
      </c>
      <c r="Z59" s="208" t="s">
        <v>53</v>
      </c>
      <c r="AA59" s="209"/>
      <c r="AB59" s="210"/>
      <c r="AC59" s="145">
        <v>244</v>
      </c>
      <c r="AD59" s="164"/>
      <c r="AE59" s="68"/>
    </row>
    <row r="60" spans="1:31" s="1" customFormat="1" ht="23.25" hidden="1" customHeight="1" outlineLevel="7" x14ac:dyDescent="0.25">
      <c r="A60" s="187" t="s">
        <v>31</v>
      </c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91">
        <v>400</v>
      </c>
      <c r="T60" s="191"/>
      <c r="U60" s="191"/>
      <c r="V60" s="135">
        <v>1</v>
      </c>
      <c r="W60" s="141">
        <v>13</v>
      </c>
      <c r="X60" s="136">
        <v>98</v>
      </c>
      <c r="Y60" s="137">
        <v>1</v>
      </c>
      <c r="Z60" s="194" t="s">
        <v>53</v>
      </c>
      <c r="AA60" s="195"/>
      <c r="AB60" s="196"/>
      <c r="AC60" s="141">
        <v>800</v>
      </c>
      <c r="AD60" s="162">
        <f>AD61+AD63</f>
        <v>0</v>
      </c>
      <c r="AE60" s="68"/>
    </row>
    <row r="61" spans="1:31" s="1" customFormat="1" ht="23.25" hidden="1" customHeight="1" outlineLevel="7" x14ac:dyDescent="0.2">
      <c r="A61" s="187" t="s">
        <v>54</v>
      </c>
      <c r="B61" s="187"/>
      <c r="C61" s="187"/>
      <c r="D61" s="187"/>
      <c r="E61" s="187"/>
      <c r="F61" s="187"/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93">
        <v>400</v>
      </c>
      <c r="T61" s="193"/>
      <c r="U61" s="193"/>
      <c r="V61" s="129">
        <v>1</v>
      </c>
      <c r="W61" s="145">
        <v>13</v>
      </c>
      <c r="X61" s="139">
        <v>98</v>
      </c>
      <c r="Y61" s="140">
        <v>1</v>
      </c>
      <c r="Z61" s="208" t="s">
        <v>53</v>
      </c>
      <c r="AA61" s="209"/>
      <c r="AB61" s="210"/>
      <c r="AC61" s="145">
        <v>830</v>
      </c>
      <c r="AD61" s="164">
        <f>AD62</f>
        <v>0</v>
      </c>
      <c r="AE61" s="68"/>
    </row>
    <row r="62" spans="1:31" s="1" customFormat="1" ht="23.25" hidden="1" customHeight="1" outlineLevel="7" x14ac:dyDescent="0.2">
      <c r="A62" s="187" t="s">
        <v>55</v>
      </c>
      <c r="B62" s="187"/>
      <c r="C62" s="187"/>
      <c r="D62" s="187"/>
      <c r="E62" s="187"/>
      <c r="F62" s="187"/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93">
        <v>400</v>
      </c>
      <c r="T62" s="193"/>
      <c r="U62" s="193"/>
      <c r="V62" s="129">
        <v>1</v>
      </c>
      <c r="W62" s="145">
        <v>13</v>
      </c>
      <c r="X62" s="139">
        <v>98</v>
      </c>
      <c r="Y62" s="140">
        <v>1</v>
      </c>
      <c r="Z62" s="208" t="s">
        <v>53</v>
      </c>
      <c r="AA62" s="209"/>
      <c r="AB62" s="210"/>
      <c r="AC62" s="145">
        <v>831</v>
      </c>
      <c r="AD62" s="164"/>
      <c r="AE62" s="68"/>
    </row>
    <row r="63" spans="1:31" s="1" customFormat="1" ht="23.25" hidden="1" customHeight="1" outlineLevel="7" x14ac:dyDescent="0.2">
      <c r="A63" s="187" t="s">
        <v>44</v>
      </c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93">
        <v>400</v>
      </c>
      <c r="T63" s="193"/>
      <c r="U63" s="193"/>
      <c r="V63" s="129">
        <v>1</v>
      </c>
      <c r="W63" s="145">
        <v>13</v>
      </c>
      <c r="X63" s="139">
        <v>98</v>
      </c>
      <c r="Y63" s="140">
        <v>1</v>
      </c>
      <c r="Z63" s="208" t="s">
        <v>53</v>
      </c>
      <c r="AA63" s="209"/>
      <c r="AB63" s="210"/>
      <c r="AC63" s="145">
        <v>850</v>
      </c>
      <c r="AD63" s="164">
        <f>AD64</f>
        <v>0</v>
      </c>
      <c r="AE63" s="68"/>
    </row>
    <row r="64" spans="1:31" s="1" customFormat="1" ht="23.25" hidden="1" customHeight="1" outlineLevel="7" x14ac:dyDescent="0.2">
      <c r="A64" s="187" t="s">
        <v>47</v>
      </c>
      <c r="B64" s="187"/>
      <c r="C64" s="187"/>
      <c r="D64" s="187"/>
      <c r="E64" s="187"/>
      <c r="F64" s="187"/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93">
        <v>400</v>
      </c>
      <c r="T64" s="193"/>
      <c r="U64" s="193"/>
      <c r="V64" s="129">
        <v>1</v>
      </c>
      <c r="W64" s="145">
        <v>13</v>
      </c>
      <c r="X64" s="139">
        <v>98</v>
      </c>
      <c r="Y64" s="140">
        <v>1</v>
      </c>
      <c r="Z64" s="208" t="s">
        <v>53</v>
      </c>
      <c r="AA64" s="209"/>
      <c r="AB64" s="210"/>
      <c r="AC64" s="145">
        <v>853</v>
      </c>
      <c r="AD64" s="164"/>
      <c r="AE64" s="68"/>
    </row>
    <row r="65" spans="1:31" s="1" customFormat="1" ht="22.5" hidden="1" customHeight="1" outlineLevel="7" x14ac:dyDescent="0.25">
      <c r="A65" s="160"/>
      <c r="B65" s="185" t="s">
        <v>40</v>
      </c>
      <c r="C65" s="185"/>
      <c r="D65" s="185"/>
      <c r="E65" s="185"/>
      <c r="F65" s="185"/>
      <c r="G65" s="185"/>
      <c r="H65" s="185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91">
        <v>400</v>
      </c>
      <c r="T65" s="191"/>
      <c r="U65" s="191"/>
      <c r="V65" s="135">
        <v>1</v>
      </c>
      <c r="W65" s="141">
        <v>13</v>
      </c>
      <c r="X65" s="136">
        <v>98</v>
      </c>
      <c r="Y65" s="137">
        <v>1</v>
      </c>
      <c r="Z65" s="194" t="s">
        <v>56</v>
      </c>
      <c r="AA65" s="195"/>
      <c r="AB65" s="196"/>
      <c r="AC65" s="141">
        <v>200</v>
      </c>
      <c r="AD65" s="162">
        <f>AD66</f>
        <v>0</v>
      </c>
      <c r="AE65" s="68"/>
    </row>
    <row r="66" spans="1:31" s="1" customFormat="1" ht="20.25" hidden="1" customHeight="1" outlineLevel="7" x14ac:dyDescent="0.2">
      <c r="A66" s="160"/>
      <c r="B66" s="187" t="s">
        <v>41</v>
      </c>
      <c r="C66" s="187"/>
      <c r="D66" s="187"/>
      <c r="E66" s="187"/>
      <c r="F66" s="187"/>
      <c r="G66" s="187"/>
      <c r="H66" s="187"/>
      <c r="I66" s="187"/>
      <c r="J66" s="187"/>
      <c r="K66" s="187"/>
      <c r="L66" s="187"/>
      <c r="M66" s="187"/>
      <c r="N66" s="187"/>
      <c r="O66" s="187"/>
      <c r="P66" s="187"/>
      <c r="Q66" s="187"/>
      <c r="R66" s="187"/>
      <c r="S66" s="193">
        <v>400</v>
      </c>
      <c r="T66" s="193"/>
      <c r="U66" s="193"/>
      <c r="V66" s="129">
        <v>1</v>
      </c>
      <c r="W66" s="145">
        <v>13</v>
      </c>
      <c r="X66" s="139">
        <v>98</v>
      </c>
      <c r="Y66" s="140">
        <v>1</v>
      </c>
      <c r="Z66" s="208" t="s">
        <v>56</v>
      </c>
      <c r="AA66" s="209"/>
      <c r="AB66" s="210"/>
      <c r="AC66" s="145">
        <v>240</v>
      </c>
      <c r="AD66" s="164">
        <f>AD67</f>
        <v>0</v>
      </c>
      <c r="AE66" s="68"/>
    </row>
    <row r="67" spans="1:31" s="1" customFormat="1" ht="20.25" hidden="1" customHeight="1" outlineLevel="7" x14ac:dyDescent="0.2">
      <c r="A67" s="160"/>
      <c r="B67" s="160"/>
      <c r="C67" s="187" t="s">
        <v>42</v>
      </c>
      <c r="D67" s="187"/>
      <c r="E67" s="187"/>
      <c r="F67" s="187"/>
      <c r="G67" s="187"/>
      <c r="H67" s="187"/>
      <c r="I67" s="187"/>
      <c r="J67" s="187"/>
      <c r="K67" s="187"/>
      <c r="L67" s="187"/>
      <c r="M67" s="187"/>
      <c r="N67" s="187"/>
      <c r="O67" s="187"/>
      <c r="P67" s="187"/>
      <c r="Q67" s="187"/>
      <c r="R67" s="187"/>
      <c r="S67" s="193">
        <v>400</v>
      </c>
      <c r="T67" s="193"/>
      <c r="U67" s="193"/>
      <c r="V67" s="129">
        <v>1</v>
      </c>
      <c r="W67" s="145">
        <v>13</v>
      </c>
      <c r="X67" s="139">
        <v>98</v>
      </c>
      <c r="Y67" s="140">
        <v>1</v>
      </c>
      <c r="Z67" s="208" t="s">
        <v>56</v>
      </c>
      <c r="AA67" s="209"/>
      <c r="AB67" s="210"/>
      <c r="AC67" s="145">
        <v>244</v>
      </c>
      <c r="AD67" s="164"/>
      <c r="AE67" s="68"/>
    </row>
    <row r="68" spans="1:31" s="28" customFormat="1" ht="48.75" customHeight="1" outlineLevel="3" collapsed="1" x14ac:dyDescent="0.25">
      <c r="A68" s="185" t="s">
        <v>96</v>
      </c>
      <c r="B68" s="185"/>
      <c r="C68" s="185"/>
      <c r="D68" s="185"/>
      <c r="E68" s="185"/>
      <c r="F68" s="185"/>
      <c r="G68" s="185"/>
      <c r="H68" s="185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91">
        <v>400</v>
      </c>
      <c r="T68" s="191"/>
      <c r="U68" s="191"/>
      <c r="V68" s="135">
        <v>1</v>
      </c>
      <c r="W68" s="141">
        <v>13</v>
      </c>
      <c r="X68" s="136">
        <v>2</v>
      </c>
      <c r="Y68" s="137">
        <v>0</v>
      </c>
      <c r="Z68" s="194" t="s">
        <v>15</v>
      </c>
      <c r="AA68" s="195"/>
      <c r="AB68" s="196"/>
      <c r="AC68" s="138"/>
      <c r="AD68" s="164">
        <f>SUM(AD69)</f>
        <v>300</v>
      </c>
      <c r="AE68" s="69"/>
    </row>
    <row r="69" spans="1:31" s="5" customFormat="1" ht="78" customHeight="1" outlineLevel="4" x14ac:dyDescent="0.2">
      <c r="A69" s="187" t="s">
        <v>57</v>
      </c>
      <c r="B69" s="187"/>
      <c r="C69" s="187"/>
      <c r="D69" s="187"/>
      <c r="E69" s="187"/>
      <c r="F69" s="187"/>
      <c r="G69" s="187"/>
      <c r="H69" s="187"/>
      <c r="I69" s="187"/>
      <c r="J69" s="187"/>
      <c r="K69" s="187"/>
      <c r="L69" s="187"/>
      <c r="M69" s="187"/>
      <c r="N69" s="187"/>
      <c r="O69" s="187"/>
      <c r="P69" s="187"/>
      <c r="Q69" s="187"/>
      <c r="R69" s="187"/>
      <c r="S69" s="193">
        <v>400</v>
      </c>
      <c r="T69" s="193"/>
      <c r="U69" s="193"/>
      <c r="V69" s="129">
        <v>1</v>
      </c>
      <c r="W69" s="145">
        <v>13</v>
      </c>
      <c r="X69" s="139">
        <v>2</v>
      </c>
      <c r="Y69" s="140">
        <v>0</v>
      </c>
      <c r="Z69" s="208" t="s">
        <v>58</v>
      </c>
      <c r="AA69" s="209"/>
      <c r="AB69" s="210"/>
      <c r="AC69" s="134"/>
      <c r="AD69" s="164">
        <f>AD70</f>
        <v>300</v>
      </c>
      <c r="AE69" s="70"/>
    </row>
    <row r="70" spans="1:31" s="37" customFormat="1" ht="33" customHeight="1" outlineLevel="5" x14ac:dyDescent="0.25">
      <c r="A70" s="185" t="s">
        <v>40</v>
      </c>
      <c r="B70" s="185"/>
      <c r="C70" s="185"/>
      <c r="D70" s="185"/>
      <c r="E70" s="185"/>
      <c r="F70" s="185"/>
      <c r="G70" s="185"/>
      <c r="H70" s="185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91">
        <v>400</v>
      </c>
      <c r="T70" s="191"/>
      <c r="U70" s="191"/>
      <c r="V70" s="135">
        <v>1</v>
      </c>
      <c r="W70" s="141">
        <v>13</v>
      </c>
      <c r="X70" s="136">
        <v>2</v>
      </c>
      <c r="Y70" s="137">
        <v>0</v>
      </c>
      <c r="Z70" s="194" t="s">
        <v>58</v>
      </c>
      <c r="AA70" s="195"/>
      <c r="AB70" s="196"/>
      <c r="AC70" s="141">
        <v>200</v>
      </c>
      <c r="AD70" s="164">
        <f>SUM(AD71)</f>
        <v>300</v>
      </c>
      <c r="AE70" s="71"/>
    </row>
    <row r="71" spans="1:31" s="41" customFormat="1" ht="30.75" customHeight="1" outlineLevel="6" x14ac:dyDescent="0.2">
      <c r="A71" s="186" t="s">
        <v>41</v>
      </c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  <c r="N71" s="186"/>
      <c r="O71" s="186"/>
      <c r="P71" s="186"/>
      <c r="Q71" s="186"/>
      <c r="R71" s="186"/>
      <c r="S71" s="192">
        <v>400</v>
      </c>
      <c r="T71" s="192"/>
      <c r="U71" s="192"/>
      <c r="V71" s="123">
        <v>1</v>
      </c>
      <c r="W71" s="144">
        <v>13</v>
      </c>
      <c r="X71" s="142">
        <v>2</v>
      </c>
      <c r="Y71" s="143">
        <v>0</v>
      </c>
      <c r="Z71" s="205" t="s">
        <v>58</v>
      </c>
      <c r="AA71" s="206"/>
      <c r="AB71" s="207"/>
      <c r="AC71" s="144">
        <v>240</v>
      </c>
      <c r="AD71" s="165">
        <f>SUM(AD72)</f>
        <v>300</v>
      </c>
      <c r="AE71" s="72"/>
    </row>
    <row r="72" spans="1:31" s="1" customFormat="1" ht="33" customHeight="1" outlineLevel="7" x14ac:dyDescent="0.2">
      <c r="A72" s="187" t="s">
        <v>42</v>
      </c>
      <c r="B72" s="187"/>
      <c r="C72" s="187"/>
      <c r="D72" s="187"/>
      <c r="E72" s="187"/>
      <c r="F72" s="187"/>
      <c r="G72" s="187"/>
      <c r="H72" s="187"/>
      <c r="I72" s="187"/>
      <c r="J72" s="187"/>
      <c r="K72" s="187"/>
      <c r="L72" s="187"/>
      <c r="M72" s="187"/>
      <c r="N72" s="187"/>
      <c r="O72" s="187"/>
      <c r="P72" s="187"/>
      <c r="Q72" s="187"/>
      <c r="R72" s="187"/>
      <c r="S72" s="193">
        <v>400</v>
      </c>
      <c r="T72" s="193"/>
      <c r="U72" s="193"/>
      <c r="V72" s="129">
        <v>1</v>
      </c>
      <c r="W72" s="145">
        <v>13</v>
      </c>
      <c r="X72" s="139">
        <v>2</v>
      </c>
      <c r="Y72" s="140">
        <v>0</v>
      </c>
      <c r="Z72" s="208" t="s">
        <v>58</v>
      </c>
      <c r="AA72" s="209"/>
      <c r="AB72" s="210"/>
      <c r="AC72" s="145">
        <v>244</v>
      </c>
      <c r="AD72" s="164">
        <v>300</v>
      </c>
      <c r="AE72" s="73"/>
    </row>
    <row r="73" spans="1:31" s="1" customFormat="1" ht="62.25" customHeight="1" outlineLevel="7" x14ac:dyDescent="0.25">
      <c r="A73" s="185" t="s">
        <v>59</v>
      </c>
      <c r="B73" s="185"/>
      <c r="C73" s="185"/>
      <c r="D73" s="185"/>
      <c r="E73" s="185"/>
      <c r="F73" s="185"/>
      <c r="G73" s="185"/>
      <c r="H73" s="185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91">
        <v>400</v>
      </c>
      <c r="T73" s="191"/>
      <c r="U73" s="191"/>
      <c r="V73" s="135">
        <v>1</v>
      </c>
      <c r="W73" s="141">
        <v>13</v>
      </c>
      <c r="X73" s="136">
        <v>5</v>
      </c>
      <c r="Y73" s="137">
        <v>0</v>
      </c>
      <c r="Z73" s="194" t="s">
        <v>15</v>
      </c>
      <c r="AA73" s="195"/>
      <c r="AB73" s="196"/>
      <c r="AC73" s="141"/>
      <c r="AD73" s="164">
        <f>AD74</f>
        <v>15</v>
      </c>
      <c r="AE73" s="73"/>
    </row>
    <row r="74" spans="1:31" s="1" customFormat="1" ht="61.5" customHeight="1" outlineLevel="7" x14ac:dyDescent="0.2">
      <c r="A74" s="187" t="s">
        <v>60</v>
      </c>
      <c r="B74" s="187"/>
      <c r="C74" s="187"/>
      <c r="D74" s="187"/>
      <c r="E74" s="187"/>
      <c r="F74" s="187"/>
      <c r="G74" s="187"/>
      <c r="H74" s="187"/>
      <c r="I74" s="187"/>
      <c r="J74" s="187"/>
      <c r="K74" s="187"/>
      <c r="L74" s="187"/>
      <c r="M74" s="187"/>
      <c r="N74" s="187"/>
      <c r="O74" s="187"/>
      <c r="P74" s="187"/>
      <c r="Q74" s="187"/>
      <c r="R74" s="187"/>
      <c r="S74" s="193">
        <v>400</v>
      </c>
      <c r="T74" s="193"/>
      <c r="U74" s="193"/>
      <c r="V74" s="129">
        <v>1</v>
      </c>
      <c r="W74" s="145">
        <v>13</v>
      </c>
      <c r="X74" s="139">
        <v>5</v>
      </c>
      <c r="Y74" s="140">
        <v>0</v>
      </c>
      <c r="Z74" s="208" t="s">
        <v>61</v>
      </c>
      <c r="AA74" s="209"/>
      <c r="AB74" s="210"/>
      <c r="AC74" s="145"/>
      <c r="AD74" s="164">
        <f>AD75</f>
        <v>15</v>
      </c>
      <c r="AE74" s="73"/>
    </row>
    <row r="75" spans="1:31" s="1" customFormat="1" ht="32.25" customHeight="1" outlineLevel="7" x14ac:dyDescent="0.25">
      <c r="A75" s="185" t="s">
        <v>40</v>
      </c>
      <c r="B75" s="185"/>
      <c r="C75" s="185"/>
      <c r="D75" s="185"/>
      <c r="E75" s="185"/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91">
        <v>400</v>
      </c>
      <c r="T75" s="191"/>
      <c r="U75" s="191"/>
      <c r="V75" s="135">
        <v>1</v>
      </c>
      <c r="W75" s="141">
        <v>13</v>
      </c>
      <c r="X75" s="136">
        <v>5</v>
      </c>
      <c r="Y75" s="137">
        <v>0</v>
      </c>
      <c r="Z75" s="194" t="s">
        <v>61</v>
      </c>
      <c r="AA75" s="195"/>
      <c r="AB75" s="196"/>
      <c r="AC75" s="141">
        <v>200</v>
      </c>
      <c r="AD75" s="164">
        <f>AD76</f>
        <v>15</v>
      </c>
      <c r="AE75" s="73"/>
    </row>
    <row r="76" spans="1:31" s="1" customFormat="1" ht="30.75" customHeight="1" outlineLevel="7" x14ac:dyDescent="0.2">
      <c r="A76" s="186" t="s">
        <v>41</v>
      </c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  <c r="N76" s="186"/>
      <c r="O76" s="186"/>
      <c r="P76" s="186"/>
      <c r="Q76" s="186"/>
      <c r="R76" s="186"/>
      <c r="S76" s="193">
        <v>400</v>
      </c>
      <c r="T76" s="193"/>
      <c r="U76" s="193"/>
      <c r="V76" s="129">
        <v>1</v>
      </c>
      <c r="W76" s="145">
        <v>13</v>
      </c>
      <c r="X76" s="139">
        <v>5</v>
      </c>
      <c r="Y76" s="140">
        <v>0</v>
      </c>
      <c r="Z76" s="208" t="s">
        <v>61</v>
      </c>
      <c r="AA76" s="209"/>
      <c r="AB76" s="210"/>
      <c r="AC76" s="145">
        <v>240</v>
      </c>
      <c r="AD76" s="164">
        <f>AD77</f>
        <v>15</v>
      </c>
      <c r="AE76" s="73"/>
    </row>
    <row r="77" spans="1:31" s="1" customFormat="1" ht="32.25" customHeight="1" outlineLevel="7" x14ac:dyDescent="0.2">
      <c r="A77" s="187" t="s">
        <v>42</v>
      </c>
      <c r="B77" s="187"/>
      <c r="C77" s="187"/>
      <c r="D77" s="187"/>
      <c r="E77" s="187"/>
      <c r="F77" s="187"/>
      <c r="G77" s="187"/>
      <c r="H77" s="187"/>
      <c r="I77" s="187"/>
      <c r="J77" s="187"/>
      <c r="K77" s="187"/>
      <c r="L77" s="187"/>
      <c r="M77" s="187"/>
      <c r="N77" s="187"/>
      <c r="O77" s="187"/>
      <c r="P77" s="187"/>
      <c r="Q77" s="187"/>
      <c r="R77" s="187"/>
      <c r="S77" s="193">
        <v>400</v>
      </c>
      <c r="T77" s="193"/>
      <c r="U77" s="193"/>
      <c r="V77" s="129">
        <v>1</v>
      </c>
      <c r="W77" s="145">
        <v>13</v>
      </c>
      <c r="X77" s="139">
        <v>5</v>
      </c>
      <c r="Y77" s="140">
        <v>0</v>
      </c>
      <c r="Z77" s="208" t="s">
        <v>61</v>
      </c>
      <c r="AA77" s="209"/>
      <c r="AB77" s="210"/>
      <c r="AC77" s="145">
        <v>244</v>
      </c>
      <c r="AD77" s="164">
        <v>15</v>
      </c>
      <c r="AE77" s="73"/>
    </row>
    <row r="78" spans="1:31" s="11" customFormat="1" ht="17.25" customHeight="1" outlineLevel="1" x14ac:dyDescent="0.2">
      <c r="A78" s="186" t="s">
        <v>62</v>
      </c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  <c r="N78" s="186"/>
      <c r="O78" s="186"/>
      <c r="P78" s="186"/>
      <c r="Q78" s="186"/>
      <c r="R78" s="186"/>
      <c r="S78" s="192">
        <v>400</v>
      </c>
      <c r="T78" s="192"/>
      <c r="U78" s="192"/>
      <c r="V78" s="123">
        <v>2</v>
      </c>
      <c r="W78" s="123">
        <v>0</v>
      </c>
      <c r="X78" s="124"/>
      <c r="Y78" s="125"/>
      <c r="Z78" s="126"/>
      <c r="AA78" s="127"/>
      <c r="AB78" s="127"/>
      <c r="AC78" s="128"/>
      <c r="AD78" s="163">
        <f>SUM(AD79)</f>
        <v>338.7</v>
      </c>
      <c r="AE78" s="74"/>
    </row>
    <row r="79" spans="1:31" s="18" customFormat="1" ht="19.5" customHeight="1" outlineLevel="2" x14ac:dyDescent="0.2">
      <c r="A79" s="187" t="s">
        <v>63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  <c r="Q79" s="187"/>
      <c r="R79" s="187"/>
      <c r="S79" s="193">
        <v>400</v>
      </c>
      <c r="T79" s="193"/>
      <c r="U79" s="193"/>
      <c r="V79" s="129">
        <v>2</v>
      </c>
      <c r="W79" s="129">
        <v>3</v>
      </c>
      <c r="X79" s="130"/>
      <c r="Y79" s="131"/>
      <c r="Z79" s="132"/>
      <c r="AA79" s="133"/>
      <c r="AB79" s="133"/>
      <c r="AC79" s="134"/>
      <c r="AD79" s="164">
        <f>SUM(AD80)</f>
        <v>338.7</v>
      </c>
      <c r="AE79" s="75"/>
    </row>
    <row r="80" spans="1:31" s="28" customFormat="1" ht="15.75" outlineLevel="3" x14ac:dyDescent="0.25">
      <c r="A80" s="185" t="s">
        <v>35</v>
      </c>
      <c r="B80" s="185"/>
      <c r="C80" s="185"/>
      <c r="D80" s="185"/>
      <c r="E80" s="185"/>
      <c r="F80" s="185"/>
      <c r="G80" s="185"/>
      <c r="H80" s="185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91">
        <v>400</v>
      </c>
      <c r="T80" s="191"/>
      <c r="U80" s="191"/>
      <c r="V80" s="135">
        <v>2</v>
      </c>
      <c r="W80" s="135">
        <v>3</v>
      </c>
      <c r="X80" s="156" t="s">
        <v>64</v>
      </c>
      <c r="Y80" s="137">
        <v>0</v>
      </c>
      <c r="Z80" s="194" t="s">
        <v>15</v>
      </c>
      <c r="AA80" s="195"/>
      <c r="AB80" s="196"/>
      <c r="AC80" s="138"/>
      <c r="AD80" s="164">
        <f>SUM(AD81)</f>
        <v>338.7</v>
      </c>
      <c r="AE80" s="77"/>
    </row>
    <row r="81" spans="1:31" s="11" customFormat="1" ht="62.25" customHeight="1" outlineLevel="4" x14ac:dyDescent="0.2">
      <c r="A81" s="197" t="s">
        <v>65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7"/>
      <c r="L81" s="197"/>
      <c r="M81" s="197"/>
      <c r="N81" s="197"/>
      <c r="O81" s="197"/>
      <c r="P81" s="197"/>
      <c r="Q81" s="197"/>
      <c r="R81" s="197"/>
      <c r="S81" s="198">
        <v>400</v>
      </c>
      <c r="T81" s="198"/>
      <c r="U81" s="198"/>
      <c r="V81" s="152">
        <v>2</v>
      </c>
      <c r="W81" s="152">
        <v>3</v>
      </c>
      <c r="X81" s="157" t="s">
        <v>64</v>
      </c>
      <c r="Y81" s="154">
        <v>2</v>
      </c>
      <c r="Z81" s="312" t="s">
        <v>15</v>
      </c>
      <c r="AA81" s="313"/>
      <c r="AB81" s="314"/>
      <c r="AC81" s="155"/>
      <c r="AD81" s="165">
        <f>SUM(AD82)</f>
        <v>338.7</v>
      </c>
      <c r="AE81" s="74"/>
    </row>
    <row r="82" spans="1:31" s="5" customFormat="1" ht="121.5" customHeight="1" outlineLevel="5" x14ac:dyDescent="0.2">
      <c r="A82" s="187" t="s">
        <v>66</v>
      </c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187"/>
      <c r="Q82" s="187"/>
      <c r="R82" s="187"/>
      <c r="S82" s="193">
        <v>400</v>
      </c>
      <c r="T82" s="193"/>
      <c r="U82" s="193"/>
      <c r="V82" s="129">
        <v>2</v>
      </c>
      <c r="W82" s="129">
        <v>3</v>
      </c>
      <c r="X82" s="158" t="s">
        <v>64</v>
      </c>
      <c r="Y82" s="140">
        <v>2</v>
      </c>
      <c r="Z82" s="306" t="s">
        <v>67</v>
      </c>
      <c r="AA82" s="307"/>
      <c r="AB82" s="308"/>
      <c r="AC82" s="134"/>
      <c r="AD82" s="164">
        <f>SUM(AD83+AD88)</f>
        <v>338.7</v>
      </c>
      <c r="AE82" s="80"/>
    </row>
    <row r="83" spans="1:31" s="37" customFormat="1" ht="63.75" customHeight="1" outlineLevel="6" x14ac:dyDescent="0.25">
      <c r="A83" s="185" t="s">
        <v>18</v>
      </c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91">
        <v>400</v>
      </c>
      <c r="T83" s="191"/>
      <c r="U83" s="191"/>
      <c r="V83" s="135">
        <v>2</v>
      </c>
      <c r="W83" s="135">
        <v>3</v>
      </c>
      <c r="X83" s="156" t="s">
        <v>64</v>
      </c>
      <c r="Y83" s="137">
        <v>2</v>
      </c>
      <c r="Z83" s="303" t="s">
        <v>67</v>
      </c>
      <c r="AA83" s="304"/>
      <c r="AB83" s="305"/>
      <c r="AC83" s="141">
        <v>100</v>
      </c>
      <c r="AD83" s="164">
        <f>SUM(AD84)</f>
        <v>300.637</v>
      </c>
      <c r="AE83" s="82"/>
    </row>
    <row r="84" spans="1:31" s="41" customFormat="1" ht="29.25" customHeight="1" outlineLevel="7" x14ac:dyDescent="0.2">
      <c r="A84" s="186" t="s">
        <v>19</v>
      </c>
      <c r="B84" s="186"/>
      <c r="C84" s="186"/>
      <c r="D84" s="186"/>
      <c r="E84" s="186"/>
      <c r="F84" s="186"/>
      <c r="G84" s="186"/>
      <c r="H84" s="186"/>
      <c r="I84" s="186"/>
      <c r="J84" s="186"/>
      <c r="K84" s="186"/>
      <c r="L84" s="186"/>
      <c r="M84" s="186"/>
      <c r="N84" s="186"/>
      <c r="O84" s="186"/>
      <c r="P84" s="186"/>
      <c r="Q84" s="186"/>
      <c r="R84" s="186"/>
      <c r="S84" s="192">
        <v>400</v>
      </c>
      <c r="T84" s="192"/>
      <c r="U84" s="192"/>
      <c r="V84" s="123">
        <v>2</v>
      </c>
      <c r="W84" s="123">
        <v>3</v>
      </c>
      <c r="X84" s="159" t="s">
        <v>64</v>
      </c>
      <c r="Y84" s="143">
        <v>2</v>
      </c>
      <c r="Z84" s="309" t="s">
        <v>67</v>
      </c>
      <c r="AA84" s="310"/>
      <c r="AB84" s="311"/>
      <c r="AC84" s="144">
        <v>120</v>
      </c>
      <c r="AD84" s="165">
        <f>AD85+AD87</f>
        <v>300.637</v>
      </c>
      <c r="AE84" s="84"/>
    </row>
    <row r="85" spans="1:31" s="1" customFormat="1" ht="15" x14ac:dyDescent="0.2">
      <c r="A85" s="187" t="s">
        <v>20</v>
      </c>
      <c r="B85" s="187"/>
      <c r="C85" s="187"/>
      <c r="D85" s="187"/>
      <c r="E85" s="187"/>
      <c r="F85" s="187"/>
      <c r="G85" s="187"/>
      <c r="H85" s="187"/>
      <c r="I85" s="187"/>
      <c r="J85" s="187"/>
      <c r="K85" s="187"/>
      <c r="L85" s="187"/>
      <c r="M85" s="187"/>
      <c r="N85" s="187"/>
      <c r="O85" s="187"/>
      <c r="P85" s="187"/>
      <c r="Q85" s="187"/>
      <c r="R85" s="187"/>
      <c r="S85" s="193">
        <v>400</v>
      </c>
      <c r="T85" s="193"/>
      <c r="U85" s="193"/>
      <c r="V85" s="129">
        <v>2</v>
      </c>
      <c r="W85" s="129">
        <v>3</v>
      </c>
      <c r="X85" s="158" t="s">
        <v>64</v>
      </c>
      <c r="Y85" s="140">
        <v>2</v>
      </c>
      <c r="Z85" s="306" t="s">
        <v>67</v>
      </c>
      <c r="AA85" s="307"/>
      <c r="AB85" s="308"/>
      <c r="AC85" s="145">
        <v>121</v>
      </c>
      <c r="AD85" s="164">
        <v>230.904</v>
      </c>
      <c r="AE85" s="86"/>
    </row>
    <row r="86" spans="1:31" s="1" customFormat="1" ht="32.25" customHeight="1" x14ac:dyDescent="0.2">
      <c r="A86" s="187" t="s">
        <v>39</v>
      </c>
      <c r="B86" s="187"/>
      <c r="C86" s="187"/>
      <c r="D86" s="187"/>
      <c r="E86" s="187"/>
      <c r="F86" s="187"/>
      <c r="G86" s="187"/>
      <c r="H86" s="187"/>
      <c r="I86" s="187"/>
      <c r="J86" s="187"/>
      <c r="K86" s="187"/>
      <c r="L86" s="187"/>
      <c r="M86" s="187"/>
      <c r="N86" s="187"/>
      <c r="O86" s="187"/>
      <c r="P86" s="187"/>
      <c r="Q86" s="187"/>
      <c r="R86" s="187"/>
      <c r="S86" s="193">
        <v>400</v>
      </c>
      <c r="T86" s="193"/>
      <c r="U86" s="193"/>
      <c r="V86" s="129">
        <v>2</v>
      </c>
      <c r="W86" s="129">
        <v>3</v>
      </c>
      <c r="X86" s="158" t="s">
        <v>64</v>
      </c>
      <c r="Y86" s="140">
        <v>2</v>
      </c>
      <c r="Z86" s="306" t="s">
        <v>67</v>
      </c>
      <c r="AA86" s="307"/>
      <c r="AB86" s="308"/>
      <c r="AC86" s="145">
        <v>122</v>
      </c>
      <c r="AD86" s="164">
        <v>0</v>
      </c>
      <c r="AE86" s="86"/>
    </row>
    <row r="87" spans="1:31" s="1" customFormat="1" ht="29.25" customHeight="1" x14ac:dyDescent="0.2">
      <c r="A87" s="187" t="s">
        <v>39</v>
      </c>
      <c r="B87" s="187"/>
      <c r="C87" s="187"/>
      <c r="D87" s="187"/>
      <c r="E87" s="187"/>
      <c r="F87" s="187"/>
      <c r="G87" s="187"/>
      <c r="H87" s="187"/>
      <c r="I87" s="187"/>
      <c r="J87" s="187"/>
      <c r="K87" s="187"/>
      <c r="L87" s="187"/>
      <c r="M87" s="187"/>
      <c r="N87" s="187"/>
      <c r="O87" s="187"/>
      <c r="P87" s="187"/>
      <c r="Q87" s="187"/>
      <c r="R87" s="187"/>
      <c r="S87" s="193">
        <v>400</v>
      </c>
      <c r="T87" s="193"/>
      <c r="U87" s="193"/>
      <c r="V87" s="129">
        <v>2</v>
      </c>
      <c r="W87" s="129">
        <v>3</v>
      </c>
      <c r="X87" s="158" t="s">
        <v>64</v>
      </c>
      <c r="Y87" s="140">
        <v>2</v>
      </c>
      <c r="Z87" s="306" t="s">
        <v>67</v>
      </c>
      <c r="AA87" s="307"/>
      <c r="AB87" s="308"/>
      <c r="AC87" s="145">
        <v>129</v>
      </c>
      <c r="AD87" s="164">
        <v>69.733000000000004</v>
      </c>
      <c r="AE87" s="86"/>
    </row>
    <row r="88" spans="1:31" s="37" customFormat="1" ht="30.75" customHeight="1" outlineLevel="6" x14ac:dyDescent="0.25">
      <c r="A88" s="185" t="s">
        <v>40</v>
      </c>
      <c r="B88" s="185"/>
      <c r="C88" s="185"/>
      <c r="D88" s="185"/>
      <c r="E88" s="185"/>
      <c r="F88" s="185"/>
      <c r="G88" s="185"/>
      <c r="H88" s="185"/>
      <c r="I88" s="185"/>
      <c r="J88" s="185"/>
      <c r="K88" s="185"/>
      <c r="L88" s="185"/>
      <c r="M88" s="185"/>
      <c r="N88" s="185"/>
      <c r="O88" s="185"/>
      <c r="P88" s="185"/>
      <c r="Q88" s="185"/>
      <c r="R88" s="185"/>
      <c r="S88" s="191">
        <v>400</v>
      </c>
      <c r="T88" s="191"/>
      <c r="U88" s="191"/>
      <c r="V88" s="135">
        <v>2</v>
      </c>
      <c r="W88" s="135">
        <v>3</v>
      </c>
      <c r="X88" s="156" t="s">
        <v>64</v>
      </c>
      <c r="Y88" s="137">
        <v>2</v>
      </c>
      <c r="Z88" s="303" t="s">
        <v>67</v>
      </c>
      <c r="AA88" s="304"/>
      <c r="AB88" s="305"/>
      <c r="AC88" s="141">
        <v>200</v>
      </c>
      <c r="AD88" s="164">
        <f>SUM(AD89)</f>
        <v>38.063000000000002</v>
      </c>
      <c r="AE88" s="87"/>
    </row>
    <row r="89" spans="1:31" s="41" customFormat="1" ht="30" customHeight="1" outlineLevel="7" x14ac:dyDescent="0.2">
      <c r="A89" s="186" t="s">
        <v>41</v>
      </c>
      <c r="B89" s="186"/>
      <c r="C89" s="186"/>
      <c r="D89" s="186"/>
      <c r="E89" s="186"/>
      <c r="F89" s="186"/>
      <c r="G89" s="186"/>
      <c r="H89" s="186"/>
      <c r="I89" s="186"/>
      <c r="J89" s="186"/>
      <c r="K89" s="186"/>
      <c r="L89" s="186"/>
      <c r="M89" s="186"/>
      <c r="N89" s="186"/>
      <c r="O89" s="186"/>
      <c r="P89" s="186"/>
      <c r="Q89" s="186"/>
      <c r="R89" s="186"/>
      <c r="S89" s="192">
        <v>400</v>
      </c>
      <c r="T89" s="192"/>
      <c r="U89" s="192"/>
      <c r="V89" s="123">
        <v>2</v>
      </c>
      <c r="W89" s="123">
        <v>3</v>
      </c>
      <c r="X89" s="159" t="s">
        <v>64</v>
      </c>
      <c r="Y89" s="143">
        <v>2</v>
      </c>
      <c r="Z89" s="309" t="s">
        <v>67</v>
      </c>
      <c r="AA89" s="310"/>
      <c r="AB89" s="311"/>
      <c r="AC89" s="144">
        <v>240</v>
      </c>
      <c r="AD89" s="165">
        <f>AD90+AD91</f>
        <v>38.063000000000002</v>
      </c>
      <c r="AE89" s="88"/>
    </row>
    <row r="90" spans="1:31" s="1" customFormat="1" ht="30.75" customHeight="1" x14ac:dyDescent="0.2">
      <c r="A90" s="187" t="s">
        <v>42</v>
      </c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7"/>
      <c r="M90" s="187"/>
      <c r="N90" s="187"/>
      <c r="O90" s="187"/>
      <c r="P90" s="187"/>
      <c r="Q90" s="187"/>
      <c r="R90" s="187"/>
      <c r="S90" s="193">
        <v>400</v>
      </c>
      <c r="T90" s="193"/>
      <c r="U90" s="193"/>
      <c r="V90" s="129">
        <v>2</v>
      </c>
      <c r="W90" s="129">
        <v>3</v>
      </c>
      <c r="X90" s="158" t="s">
        <v>64</v>
      </c>
      <c r="Y90" s="140">
        <v>2</v>
      </c>
      <c r="Z90" s="306" t="s">
        <v>67</v>
      </c>
      <c r="AA90" s="307"/>
      <c r="AB90" s="308"/>
      <c r="AC90" s="145">
        <v>244</v>
      </c>
      <c r="AD90" s="164">
        <v>23.062999999999999</v>
      </c>
      <c r="AE90" s="89"/>
    </row>
    <row r="91" spans="1:31" s="1" customFormat="1" ht="17.25" customHeight="1" x14ac:dyDescent="0.2">
      <c r="A91" s="187" t="s">
        <v>43</v>
      </c>
      <c r="B91" s="187"/>
      <c r="C91" s="187"/>
      <c r="D91" s="187"/>
      <c r="E91" s="187"/>
      <c r="F91" s="187"/>
      <c r="G91" s="187"/>
      <c r="H91" s="187"/>
      <c r="I91" s="187"/>
      <c r="J91" s="187"/>
      <c r="K91" s="187"/>
      <c r="L91" s="187"/>
      <c r="M91" s="187"/>
      <c r="N91" s="187"/>
      <c r="O91" s="187"/>
      <c r="P91" s="187"/>
      <c r="Q91" s="187"/>
      <c r="R91" s="187"/>
      <c r="S91" s="193">
        <v>400</v>
      </c>
      <c r="T91" s="193"/>
      <c r="U91" s="193"/>
      <c r="V91" s="129">
        <v>2</v>
      </c>
      <c r="W91" s="129">
        <v>3</v>
      </c>
      <c r="X91" s="158" t="s">
        <v>64</v>
      </c>
      <c r="Y91" s="140">
        <v>2</v>
      </c>
      <c r="Z91" s="306" t="s">
        <v>67</v>
      </c>
      <c r="AA91" s="307"/>
      <c r="AB91" s="308"/>
      <c r="AC91" s="145">
        <v>247</v>
      </c>
      <c r="AD91" s="164">
        <v>15</v>
      </c>
      <c r="AE91" s="89"/>
    </row>
    <row r="92" spans="1:31" s="11" customFormat="1" ht="17.25" customHeight="1" outlineLevel="1" x14ac:dyDescent="0.2">
      <c r="A92" s="186" t="s">
        <v>68</v>
      </c>
      <c r="B92" s="186"/>
      <c r="C92" s="186"/>
      <c r="D92" s="186"/>
      <c r="E92" s="186"/>
      <c r="F92" s="186"/>
      <c r="G92" s="186"/>
      <c r="H92" s="186"/>
      <c r="I92" s="186"/>
      <c r="J92" s="186"/>
      <c r="K92" s="186"/>
      <c r="L92" s="186"/>
      <c r="M92" s="186"/>
      <c r="N92" s="186"/>
      <c r="O92" s="186"/>
      <c r="P92" s="186"/>
      <c r="Q92" s="186"/>
      <c r="R92" s="186"/>
      <c r="S92" s="192">
        <v>400</v>
      </c>
      <c r="T92" s="192"/>
      <c r="U92" s="192"/>
      <c r="V92" s="123">
        <v>5</v>
      </c>
      <c r="W92" s="123">
        <v>0</v>
      </c>
      <c r="X92" s="124"/>
      <c r="Y92" s="125"/>
      <c r="Z92" s="126"/>
      <c r="AA92" s="127"/>
      <c r="AB92" s="127"/>
      <c r="AC92" s="128"/>
      <c r="AD92" s="163">
        <f>SUM(AD93)</f>
        <v>3723.9963400000001</v>
      </c>
      <c r="AE92" s="90"/>
    </row>
    <row r="93" spans="1:31" s="18" customFormat="1" ht="18" customHeight="1" outlineLevel="2" x14ac:dyDescent="0.2">
      <c r="A93" s="187" t="s">
        <v>69</v>
      </c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7"/>
      <c r="M93" s="187"/>
      <c r="N93" s="187"/>
      <c r="O93" s="187"/>
      <c r="P93" s="187"/>
      <c r="Q93" s="187"/>
      <c r="R93" s="187"/>
      <c r="S93" s="193">
        <v>400</v>
      </c>
      <c r="T93" s="193"/>
      <c r="U93" s="193"/>
      <c r="V93" s="129">
        <v>5</v>
      </c>
      <c r="W93" s="129">
        <v>3</v>
      </c>
      <c r="X93" s="130"/>
      <c r="Y93" s="131"/>
      <c r="Z93" s="132"/>
      <c r="AA93" s="133"/>
      <c r="AB93" s="133"/>
      <c r="AC93" s="134"/>
      <c r="AD93" s="164">
        <f>SUM(AD94+AD101+AD104)</f>
        <v>3723.9963400000001</v>
      </c>
      <c r="AE93" s="91"/>
    </row>
    <row r="94" spans="1:31" s="28" customFormat="1" ht="46.5" customHeight="1" outlineLevel="3" x14ac:dyDescent="0.25">
      <c r="A94" s="185" t="s">
        <v>70</v>
      </c>
      <c r="B94" s="185"/>
      <c r="C94" s="185"/>
      <c r="D94" s="185"/>
      <c r="E94" s="185"/>
      <c r="F94" s="185"/>
      <c r="G94" s="185"/>
      <c r="H94" s="185"/>
      <c r="I94" s="185"/>
      <c r="J94" s="185"/>
      <c r="K94" s="185"/>
      <c r="L94" s="185"/>
      <c r="M94" s="185"/>
      <c r="N94" s="185"/>
      <c r="O94" s="185"/>
      <c r="P94" s="185"/>
      <c r="Q94" s="185"/>
      <c r="R94" s="185"/>
      <c r="S94" s="191">
        <v>400</v>
      </c>
      <c r="T94" s="191"/>
      <c r="U94" s="191"/>
      <c r="V94" s="135">
        <v>5</v>
      </c>
      <c r="W94" s="135">
        <v>3</v>
      </c>
      <c r="X94" s="156" t="s">
        <v>71</v>
      </c>
      <c r="Y94" s="137">
        <v>0</v>
      </c>
      <c r="Z94" s="194" t="s">
        <v>15</v>
      </c>
      <c r="AA94" s="195"/>
      <c r="AB94" s="196"/>
      <c r="AC94" s="138"/>
      <c r="AD94" s="164">
        <f>AD95</f>
        <v>1832.8852300000001</v>
      </c>
      <c r="AE94" s="92"/>
    </row>
    <row r="95" spans="1:31" s="5" customFormat="1" ht="77.25" customHeight="1" outlineLevel="4" x14ac:dyDescent="0.2">
      <c r="A95" s="187" t="s">
        <v>95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93">
        <v>400</v>
      </c>
      <c r="T95" s="193"/>
      <c r="U95" s="193"/>
      <c r="V95" s="129">
        <v>5</v>
      </c>
      <c r="W95" s="129">
        <v>3</v>
      </c>
      <c r="X95" s="158" t="s">
        <v>71</v>
      </c>
      <c r="Y95" s="140">
        <v>0</v>
      </c>
      <c r="Z95" s="208" t="s">
        <v>72</v>
      </c>
      <c r="AA95" s="209"/>
      <c r="AB95" s="210"/>
      <c r="AC95" s="134"/>
      <c r="AD95" s="164">
        <f>AD96</f>
        <v>1832.8852300000001</v>
      </c>
      <c r="AE95" s="93"/>
    </row>
    <row r="96" spans="1:31" s="37" customFormat="1" ht="33" customHeight="1" outlineLevel="5" x14ac:dyDescent="0.25">
      <c r="A96" s="185" t="s">
        <v>40</v>
      </c>
      <c r="B96" s="185"/>
      <c r="C96" s="185"/>
      <c r="D96" s="185"/>
      <c r="E96" s="185"/>
      <c r="F96" s="185"/>
      <c r="G96" s="185"/>
      <c r="H96" s="185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91">
        <v>400</v>
      </c>
      <c r="T96" s="191"/>
      <c r="U96" s="191"/>
      <c r="V96" s="135">
        <v>5</v>
      </c>
      <c r="W96" s="135">
        <v>3</v>
      </c>
      <c r="X96" s="156" t="s">
        <v>71</v>
      </c>
      <c r="Y96" s="137">
        <v>0</v>
      </c>
      <c r="Z96" s="194" t="s">
        <v>72</v>
      </c>
      <c r="AA96" s="195"/>
      <c r="AB96" s="196"/>
      <c r="AC96" s="141">
        <v>200</v>
      </c>
      <c r="AD96" s="164">
        <f>SUM(AD97)</f>
        <v>1832.8852300000001</v>
      </c>
      <c r="AE96" s="94"/>
    </row>
    <row r="97" spans="1:31" s="41" customFormat="1" ht="30" customHeight="1" outlineLevel="6" x14ac:dyDescent="0.2">
      <c r="A97" s="186" t="s">
        <v>41</v>
      </c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  <c r="M97" s="186"/>
      <c r="N97" s="186"/>
      <c r="O97" s="186"/>
      <c r="P97" s="186"/>
      <c r="Q97" s="186"/>
      <c r="R97" s="186"/>
      <c r="S97" s="192">
        <v>400</v>
      </c>
      <c r="T97" s="192"/>
      <c r="U97" s="192"/>
      <c r="V97" s="123">
        <v>5</v>
      </c>
      <c r="W97" s="123">
        <v>3</v>
      </c>
      <c r="X97" s="159" t="s">
        <v>71</v>
      </c>
      <c r="Y97" s="143">
        <v>0</v>
      </c>
      <c r="Z97" s="205" t="s">
        <v>72</v>
      </c>
      <c r="AA97" s="206"/>
      <c r="AB97" s="207"/>
      <c r="AC97" s="144">
        <v>240</v>
      </c>
      <c r="AD97" s="164">
        <f>AD98+AD99</f>
        <v>1832.8852300000001</v>
      </c>
      <c r="AE97" s="95"/>
    </row>
    <row r="98" spans="1:31" s="1" customFormat="1" ht="16.5" customHeight="1" outlineLevel="7" x14ac:dyDescent="0.2">
      <c r="A98" s="186" t="s">
        <v>41</v>
      </c>
      <c r="B98" s="186"/>
      <c r="C98" s="186"/>
      <c r="D98" s="186"/>
      <c r="E98" s="186"/>
      <c r="F98" s="186"/>
      <c r="G98" s="186"/>
      <c r="H98" s="186"/>
      <c r="I98" s="186"/>
      <c r="J98" s="186"/>
      <c r="K98" s="186"/>
      <c r="L98" s="186"/>
      <c r="M98" s="186"/>
      <c r="N98" s="186"/>
      <c r="O98" s="186"/>
      <c r="P98" s="186"/>
      <c r="Q98" s="186"/>
      <c r="R98" s="186"/>
      <c r="S98" s="193">
        <v>400</v>
      </c>
      <c r="T98" s="193"/>
      <c r="U98" s="193"/>
      <c r="V98" s="129">
        <v>5</v>
      </c>
      <c r="W98" s="129">
        <v>3</v>
      </c>
      <c r="X98" s="158" t="s">
        <v>71</v>
      </c>
      <c r="Y98" s="140">
        <v>0</v>
      </c>
      <c r="Z98" s="208" t="s">
        <v>72</v>
      </c>
      <c r="AA98" s="209"/>
      <c r="AB98" s="210"/>
      <c r="AC98" s="145">
        <v>244</v>
      </c>
      <c r="AD98" s="164">
        <f>910.35-0.18611</f>
        <v>910.16389000000004</v>
      </c>
      <c r="AE98" s="96"/>
    </row>
    <row r="99" spans="1:31" s="1" customFormat="1" ht="17.25" customHeight="1" outlineLevel="7" x14ac:dyDescent="0.2">
      <c r="A99" s="187" t="s">
        <v>43</v>
      </c>
      <c r="B99" s="187"/>
      <c r="C99" s="187"/>
      <c r="D99" s="187"/>
      <c r="E99" s="187"/>
      <c r="F99" s="187"/>
      <c r="G99" s="187"/>
      <c r="H99" s="187"/>
      <c r="I99" s="187"/>
      <c r="J99" s="187"/>
      <c r="K99" s="187"/>
      <c r="L99" s="187"/>
      <c r="M99" s="187"/>
      <c r="N99" s="187"/>
      <c r="O99" s="187"/>
      <c r="P99" s="187"/>
      <c r="Q99" s="187"/>
      <c r="R99" s="187"/>
      <c r="S99" s="193">
        <v>400</v>
      </c>
      <c r="T99" s="193"/>
      <c r="U99" s="193"/>
      <c r="V99" s="129">
        <v>5</v>
      </c>
      <c r="W99" s="129">
        <v>3</v>
      </c>
      <c r="X99" s="158" t="s">
        <v>71</v>
      </c>
      <c r="Y99" s="140">
        <v>0</v>
      </c>
      <c r="Z99" s="208" t="s">
        <v>72</v>
      </c>
      <c r="AA99" s="209"/>
      <c r="AB99" s="210"/>
      <c r="AC99" s="145">
        <v>247</v>
      </c>
      <c r="AD99" s="164">
        <v>922.72134000000005</v>
      </c>
      <c r="AE99" s="96"/>
    </row>
    <row r="100" spans="1:31" s="1" customFormat="1" ht="47.25" customHeight="1" outlineLevel="7" x14ac:dyDescent="0.2">
      <c r="A100" s="185" t="s">
        <v>73</v>
      </c>
      <c r="B100" s="185"/>
      <c r="C100" s="185"/>
      <c r="D100" s="185"/>
      <c r="E100" s="185"/>
      <c r="F100" s="185"/>
      <c r="G100" s="185"/>
      <c r="H100" s="185"/>
      <c r="I100" s="185"/>
      <c r="J100" s="185"/>
      <c r="K100" s="185"/>
      <c r="L100" s="185"/>
      <c r="M100" s="185"/>
      <c r="N100" s="185"/>
      <c r="O100" s="185"/>
      <c r="P100" s="185"/>
      <c r="Q100" s="185"/>
      <c r="R100" s="185"/>
      <c r="S100" s="193"/>
      <c r="T100" s="193"/>
      <c r="U100" s="193"/>
      <c r="V100" s="129"/>
      <c r="W100" s="129"/>
      <c r="X100" s="158"/>
      <c r="Y100" s="140"/>
      <c r="Z100" s="208"/>
      <c r="AA100" s="209"/>
      <c r="AB100" s="210"/>
      <c r="AC100" s="145"/>
      <c r="AD100" s="164"/>
      <c r="AE100" s="96"/>
    </row>
    <row r="101" spans="1:31" s="37" customFormat="1" ht="18" customHeight="1" outlineLevel="5" x14ac:dyDescent="0.25">
      <c r="A101" s="185" t="s">
        <v>40</v>
      </c>
      <c r="B101" s="185"/>
      <c r="C101" s="185"/>
      <c r="D101" s="185"/>
      <c r="E101" s="185"/>
      <c r="F101" s="185"/>
      <c r="G101" s="185"/>
      <c r="H101" s="185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91">
        <v>400</v>
      </c>
      <c r="T101" s="191"/>
      <c r="U101" s="191"/>
      <c r="V101" s="135">
        <v>5</v>
      </c>
      <c r="W101" s="135">
        <v>3</v>
      </c>
      <c r="X101" s="156" t="s">
        <v>74</v>
      </c>
      <c r="Y101" s="137" t="s">
        <v>75</v>
      </c>
      <c r="Z101" s="194" t="s">
        <v>76</v>
      </c>
      <c r="AA101" s="195"/>
      <c r="AB101" s="196"/>
      <c r="AC101" s="141">
        <v>200</v>
      </c>
      <c r="AD101" s="164">
        <f>SUM(AD102)</f>
        <v>1861.1111100000001</v>
      </c>
      <c r="AE101" s="97"/>
    </row>
    <row r="102" spans="1:31" s="37" customFormat="1" ht="16.5" customHeight="1" outlineLevel="5" x14ac:dyDescent="0.2">
      <c r="A102" s="185" t="s">
        <v>40</v>
      </c>
      <c r="B102" s="185"/>
      <c r="C102" s="185"/>
      <c r="D102" s="185"/>
      <c r="E102" s="185"/>
      <c r="F102" s="185"/>
      <c r="G102" s="185"/>
      <c r="H102" s="185"/>
      <c r="I102" s="185"/>
      <c r="J102" s="185"/>
      <c r="K102" s="185"/>
      <c r="L102" s="185"/>
      <c r="M102" s="185"/>
      <c r="N102" s="185"/>
      <c r="O102" s="185"/>
      <c r="P102" s="185"/>
      <c r="Q102" s="185"/>
      <c r="R102" s="185"/>
      <c r="S102" s="193">
        <v>400</v>
      </c>
      <c r="T102" s="193"/>
      <c r="U102" s="193"/>
      <c r="V102" s="129">
        <v>5</v>
      </c>
      <c r="W102" s="129">
        <v>3</v>
      </c>
      <c r="X102" s="158" t="s">
        <v>74</v>
      </c>
      <c r="Y102" s="140" t="s">
        <v>75</v>
      </c>
      <c r="Z102" s="208" t="s">
        <v>76</v>
      </c>
      <c r="AA102" s="209"/>
      <c r="AB102" s="210"/>
      <c r="AC102" s="145">
        <v>240</v>
      </c>
      <c r="AD102" s="164">
        <f>AD103</f>
        <v>1861.1111100000001</v>
      </c>
      <c r="AE102" s="97"/>
    </row>
    <row r="103" spans="1:31" s="37" customFormat="1" ht="31.5" customHeight="1" outlineLevel="5" x14ac:dyDescent="0.2">
      <c r="A103" s="187" t="s">
        <v>42</v>
      </c>
      <c r="B103" s="187"/>
      <c r="C103" s="187"/>
      <c r="D103" s="187"/>
      <c r="E103" s="187"/>
      <c r="F103" s="187"/>
      <c r="G103" s="187"/>
      <c r="H103" s="187"/>
      <c r="I103" s="187"/>
      <c r="J103" s="187"/>
      <c r="K103" s="187"/>
      <c r="L103" s="187"/>
      <c r="M103" s="187"/>
      <c r="N103" s="187"/>
      <c r="O103" s="187"/>
      <c r="P103" s="187"/>
      <c r="Q103" s="187"/>
      <c r="R103" s="187"/>
      <c r="S103" s="193">
        <v>400</v>
      </c>
      <c r="T103" s="193"/>
      <c r="U103" s="193"/>
      <c r="V103" s="129">
        <v>5</v>
      </c>
      <c r="W103" s="129">
        <v>3</v>
      </c>
      <c r="X103" s="158" t="s">
        <v>74</v>
      </c>
      <c r="Y103" s="140" t="s">
        <v>75</v>
      </c>
      <c r="Z103" s="208" t="s">
        <v>76</v>
      </c>
      <c r="AA103" s="209"/>
      <c r="AB103" s="210"/>
      <c r="AC103" s="145">
        <v>244</v>
      </c>
      <c r="AD103" s="164">
        <f>1842.5+18.61111</f>
        <v>1861.1111100000001</v>
      </c>
      <c r="AE103" s="97"/>
    </row>
    <row r="104" spans="1:31" s="37" customFormat="1" ht="18" customHeight="1" outlineLevel="5" x14ac:dyDescent="0.25">
      <c r="A104" s="185" t="s">
        <v>40</v>
      </c>
      <c r="B104" s="185"/>
      <c r="C104" s="185"/>
      <c r="D104" s="185"/>
      <c r="E104" s="185"/>
      <c r="F104" s="185"/>
      <c r="G104" s="185"/>
      <c r="H104" s="185"/>
      <c r="I104" s="185"/>
      <c r="J104" s="185"/>
      <c r="K104" s="185"/>
      <c r="L104" s="185"/>
      <c r="M104" s="185"/>
      <c r="N104" s="185"/>
      <c r="O104" s="185"/>
      <c r="P104" s="185"/>
      <c r="Q104" s="185"/>
      <c r="R104" s="185"/>
      <c r="S104" s="191">
        <v>400</v>
      </c>
      <c r="T104" s="191"/>
      <c r="U104" s="191"/>
      <c r="V104" s="135">
        <v>5</v>
      </c>
      <c r="W104" s="135">
        <v>3</v>
      </c>
      <c r="X104" s="156" t="s">
        <v>74</v>
      </c>
      <c r="Y104" s="137">
        <v>0</v>
      </c>
      <c r="Z104" s="194" t="s">
        <v>77</v>
      </c>
      <c r="AA104" s="195"/>
      <c r="AB104" s="196"/>
      <c r="AC104" s="141">
        <v>200</v>
      </c>
      <c r="AD104" s="164">
        <f>AD105</f>
        <v>30</v>
      </c>
      <c r="AE104" s="97"/>
    </row>
    <row r="105" spans="1:31" s="37" customFormat="1" ht="30" customHeight="1" outlineLevel="5" x14ac:dyDescent="0.2">
      <c r="A105" s="186" t="s">
        <v>41</v>
      </c>
      <c r="B105" s="186"/>
      <c r="C105" s="186"/>
      <c r="D105" s="186"/>
      <c r="E105" s="186"/>
      <c r="F105" s="186"/>
      <c r="G105" s="186"/>
      <c r="H105" s="186"/>
      <c r="I105" s="186"/>
      <c r="J105" s="186"/>
      <c r="K105" s="186"/>
      <c r="L105" s="186"/>
      <c r="M105" s="186"/>
      <c r="N105" s="186"/>
      <c r="O105" s="186"/>
      <c r="P105" s="186"/>
      <c r="Q105" s="186"/>
      <c r="R105" s="186"/>
      <c r="S105" s="193">
        <v>400</v>
      </c>
      <c r="T105" s="193"/>
      <c r="U105" s="193"/>
      <c r="V105" s="129">
        <v>5</v>
      </c>
      <c r="W105" s="129">
        <v>3</v>
      </c>
      <c r="X105" s="158" t="s">
        <v>74</v>
      </c>
      <c r="Y105" s="140">
        <v>0</v>
      </c>
      <c r="Z105" s="208" t="s">
        <v>77</v>
      </c>
      <c r="AA105" s="209"/>
      <c r="AB105" s="210"/>
      <c r="AC105" s="145">
        <v>240</v>
      </c>
      <c r="AD105" s="164">
        <f>AD106</f>
        <v>30</v>
      </c>
      <c r="AE105" s="97"/>
    </row>
    <row r="106" spans="1:31" s="37" customFormat="1" ht="31.5" customHeight="1" outlineLevel="5" x14ac:dyDescent="0.2">
      <c r="A106" s="264" t="s">
        <v>41</v>
      </c>
      <c r="B106" s="264"/>
      <c r="C106" s="264"/>
      <c r="D106" s="264"/>
      <c r="E106" s="264"/>
      <c r="F106" s="264"/>
      <c r="G106" s="264"/>
      <c r="H106" s="264"/>
      <c r="I106" s="264"/>
      <c r="J106" s="264"/>
      <c r="K106" s="264"/>
      <c r="L106" s="264"/>
      <c r="M106" s="264"/>
      <c r="N106" s="264"/>
      <c r="O106" s="264"/>
      <c r="P106" s="264"/>
      <c r="Q106" s="264"/>
      <c r="R106" s="264"/>
      <c r="S106" s="193">
        <v>400</v>
      </c>
      <c r="T106" s="193"/>
      <c r="U106" s="193"/>
      <c r="V106" s="129">
        <v>5</v>
      </c>
      <c r="W106" s="129">
        <v>3</v>
      </c>
      <c r="X106" s="158" t="s">
        <v>74</v>
      </c>
      <c r="Y106" s="140">
        <v>0</v>
      </c>
      <c r="Z106" s="208" t="s">
        <v>77</v>
      </c>
      <c r="AA106" s="209"/>
      <c r="AB106" s="210"/>
      <c r="AC106" s="145">
        <v>244</v>
      </c>
      <c r="AD106" s="164">
        <v>30</v>
      </c>
      <c r="AE106" s="97"/>
    </row>
    <row r="107" spans="1:31" s="37" customFormat="1" ht="15.75" customHeight="1" outlineLevel="5" x14ac:dyDescent="0.2">
      <c r="A107" s="264" t="s">
        <v>78</v>
      </c>
      <c r="B107" s="264"/>
      <c r="C107" s="264"/>
      <c r="D107" s="264"/>
      <c r="E107" s="264"/>
      <c r="F107" s="264"/>
      <c r="G107" s="264"/>
      <c r="H107" s="264"/>
      <c r="I107" s="264"/>
      <c r="J107" s="264"/>
      <c r="K107" s="264"/>
      <c r="L107" s="264"/>
      <c r="M107" s="264"/>
      <c r="N107" s="264"/>
      <c r="O107" s="264"/>
      <c r="P107" s="264"/>
      <c r="Q107" s="264"/>
      <c r="R107" s="264"/>
      <c r="S107" s="192">
        <v>400</v>
      </c>
      <c r="T107" s="192"/>
      <c r="U107" s="192"/>
      <c r="V107" s="123">
        <v>8</v>
      </c>
      <c r="W107" s="123">
        <v>0</v>
      </c>
      <c r="X107" s="159"/>
      <c r="Y107" s="143"/>
      <c r="Z107" s="205"/>
      <c r="AA107" s="206"/>
      <c r="AB107" s="207"/>
      <c r="AC107" s="144"/>
      <c r="AD107" s="163">
        <f>SUM(AD108)</f>
        <v>1813.7013099999999</v>
      </c>
      <c r="AE107" s="97"/>
    </row>
    <row r="108" spans="1:31" s="37" customFormat="1" ht="16.5" customHeight="1" outlineLevel="5" x14ac:dyDescent="0.2">
      <c r="A108" s="187" t="s">
        <v>79</v>
      </c>
      <c r="B108" s="187"/>
      <c r="C108" s="187"/>
      <c r="D108" s="187"/>
      <c r="E108" s="187"/>
      <c r="F108" s="187"/>
      <c r="G108" s="187"/>
      <c r="H108" s="187"/>
      <c r="I108" s="187"/>
      <c r="J108" s="187"/>
      <c r="K108" s="187"/>
      <c r="L108" s="187"/>
      <c r="M108" s="187"/>
      <c r="N108" s="187"/>
      <c r="O108" s="187"/>
      <c r="P108" s="187"/>
      <c r="Q108" s="187"/>
      <c r="R108" s="187"/>
      <c r="S108" s="193">
        <v>400</v>
      </c>
      <c r="T108" s="193"/>
      <c r="U108" s="193"/>
      <c r="V108" s="129">
        <v>8</v>
      </c>
      <c r="W108" s="129">
        <v>1</v>
      </c>
      <c r="X108" s="158"/>
      <c r="Y108" s="140"/>
      <c r="Z108" s="208"/>
      <c r="AA108" s="209"/>
      <c r="AB108" s="210"/>
      <c r="AC108" s="145"/>
      <c r="AD108" s="164">
        <f>SUM(AD109)</f>
        <v>1813.7013099999999</v>
      </c>
      <c r="AE108" s="97"/>
    </row>
    <row r="109" spans="1:31" s="37" customFormat="1" ht="15" customHeight="1" outlineLevel="5" x14ac:dyDescent="0.25">
      <c r="A109" s="185" t="s">
        <v>23</v>
      </c>
      <c r="B109" s="185"/>
      <c r="C109" s="185"/>
      <c r="D109" s="185"/>
      <c r="E109" s="185"/>
      <c r="F109" s="185"/>
      <c r="G109" s="185"/>
      <c r="H109" s="185"/>
      <c r="I109" s="185"/>
      <c r="J109" s="185"/>
      <c r="K109" s="185"/>
      <c r="L109" s="185"/>
      <c r="M109" s="185"/>
      <c r="N109" s="185"/>
      <c r="O109" s="185"/>
      <c r="P109" s="185"/>
      <c r="Q109" s="185"/>
      <c r="R109" s="185"/>
      <c r="S109" s="191">
        <v>400</v>
      </c>
      <c r="T109" s="191"/>
      <c r="U109" s="191"/>
      <c r="V109" s="135">
        <v>8</v>
      </c>
      <c r="W109" s="135">
        <v>1</v>
      </c>
      <c r="X109" s="156" t="s">
        <v>80</v>
      </c>
      <c r="Y109" s="137">
        <v>0</v>
      </c>
      <c r="Z109" s="194" t="s">
        <v>15</v>
      </c>
      <c r="AA109" s="195"/>
      <c r="AB109" s="196"/>
      <c r="AC109" s="141"/>
      <c r="AD109" s="164">
        <f>SUM(AD110)</f>
        <v>1813.7013099999999</v>
      </c>
      <c r="AE109" s="97"/>
    </row>
    <row r="110" spans="1:31" s="37" customFormat="1" ht="31.5" customHeight="1" outlineLevel="5" x14ac:dyDescent="0.2">
      <c r="A110" s="187" t="s">
        <v>81</v>
      </c>
      <c r="B110" s="187"/>
      <c r="C110" s="187"/>
      <c r="D110" s="187"/>
      <c r="E110" s="187"/>
      <c r="F110" s="187"/>
      <c r="G110" s="187"/>
      <c r="H110" s="187"/>
      <c r="I110" s="187"/>
      <c r="J110" s="187"/>
      <c r="K110" s="187"/>
      <c r="L110" s="187"/>
      <c r="M110" s="187"/>
      <c r="N110" s="187"/>
      <c r="O110" s="187"/>
      <c r="P110" s="187"/>
      <c r="Q110" s="187"/>
      <c r="R110" s="187"/>
      <c r="S110" s="193">
        <v>400</v>
      </c>
      <c r="T110" s="193"/>
      <c r="U110" s="193"/>
      <c r="V110" s="129">
        <v>8</v>
      </c>
      <c r="W110" s="129">
        <v>1</v>
      </c>
      <c r="X110" s="158" t="s">
        <v>80</v>
      </c>
      <c r="Y110" s="140">
        <v>0</v>
      </c>
      <c r="Z110" s="208" t="s">
        <v>82</v>
      </c>
      <c r="AA110" s="209"/>
      <c r="AB110" s="210"/>
      <c r="AC110" s="145"/>
      <c r="AD110" s="164">
        <f>SUM(AD111)</f>
        <v>1813.7013099999999</v>
      </c>
      <c r="AE110" s="97"/>
    </row>
    <row r="111" spans="1:31" s="37" customFormat="1" ht="13.5" customHeight="1" outlineLevel="5" x14ac:dyDescent="0.25">
      <c r="A111" s="185" t="s">
        <v>26</v>
      </c>
      <c r="B111" s="185"/>
      <c r="C111" s="185"/>
      <c r="D111" s="185"/>
      <c r="E111" s="185"/>
      <c r="F111" s="185"/>
      <c r="G111" s="185"/>
      <c r="H111" s="185"/>
      <c r="I111" s="185"/>
      <c r="J111" s="185"/>
      <c r="K111" s="185"/>
      <c r="L111" s="185"/>
      <c r="M111" s="185"/>
      <c r="N111" s="185"/>
      <c r="O111" s="185"/>
      <c r="P111" s="185"/>
      <c r="Q111" s="185"/>
      <c r="R111" s="185"/>
      <c r="S111" s="191">
        <v>400</v>
      </c>
      <c r="T111" s="191"/>
      <c r="U111" s="191"/>
      <c r="V111" s="135">
        <v>8</v>
      </c>
      <c r="W111" s="135">
        <v>1</v>
      </c>
      <c r="X111" s="156" t="s">
        <v>80</v>
      </c>
      <c r="Y111" s="137">
        <v>0</v>
      </c>
      <c r="Z111" s="194" t="s">
        <v>82</v>
      </c>
      <c r="AA111" s="195"/>
      <c r="AB111" s="196"/>
      <c r="AC111" s="141">
        <v>500</v>
      </c>
      <c r="AD111" s="164">
        <f>SUM(AD112)</f>
        <v>1813.7013099999999</v>
      </c>
      <c r="AE111" s="97"/>
    </row>
    <row r="112" spans="1:31" s="1" customFormat="1" ht="15.75" customHeight="1" outlineLevel="6" x14ac:dyDescent="0.2">
      <c r="A112" s="187" t="s">
        <v>27</v>
      </c>
      <c r="B112" s="187"/>
      <c r="C112" s="187"/>
      <c r="D112" s="187"/>
      <c r="E112" s="187"/>
      <c r="F112" s="187"/>
      <c r="G112" s="187"/>
      <c r="H112" s="187"/>
      <c r="I112" s="187"/>
      <c r="J112" s="187"/>
      <c r="K112" s="187"/>
      <c r="L112" s="187"/>
      <c r="M112" s="187"/>
      <c r="N112" s="187"/>
      <c r="O112" s="187"/>
      <c r="P112" s="187"/>
      <c r="Q112" s="187"/>
      <c r="R112" s="187"/>
      <c r="S112" s="193">
        <v>400</v>
      </c>
      <c r="T112" s="193"/>
      <c r="U112" s="193"/>
      <c r="V112" s="129">
        <v>8</v>
      </c>
      <c r="W112" s="129">
        <v>1</v>
      </c>
      <c r="X112" s="158" t="s">
        <v>80</v>
      </c>
      <c r="Y112" s="140">
        <v>0</v>
      </c>
      <c r="Z112" s="208" t="s">
        <v>82</v>
      </c>
      <c r="AA112" s="209"/>
      <c r="AB112" s="210"/>
      <c r="AC112" s="145">
        <v>540</v>
      </c>
      <c r="AD112" s="164">
        <v>1813.7013099999999</v>
      </c>
      <c r="AE112" s="98"/>
    </row>
    <row r="113" spans="1:31" s="11" customFormat="1" ht="12.75" hidden="1" customHeight="1" outlineLevel="1" x14ac:dyDescent="0.2">
      <c r="A113" s="236" t="s">
        <v>83</v>
      </c>
      <c r="B113" s="237"/>
      <c r="C113" s="237"/>
      <c r="D113" s="237"/>
      <c r="E113" s="237"/>
      <c r="F113" s="237"/>
      <c r="G113" s="237"/>
      <c r="H113" s="237"/>
      <c r="I113" s="237"/>
      <c r="J113" s="237"/>
      <c r="K113" s="237"/>
      <c r="L113" s="237"/>
      <c r="M113" s="237"/>
      <c r="N113" s="237"/>
      <c r="O113" s="237"/>
      <c r="P113" s="237"/>
      <c r="Q113" s="237"/>
      <c r="R113" s="238"/>
      <c r="S113" s="269">
        <v>400</v>
      </c>
      <c r="T113" s="270"/>
      <c r="U113" s="271"/>
      <c r="V113" s="117">
        <v>10</v>
      </c>
      <c r="W113" s="118">
        <v>0</v>
      </c>
      <c r="X113" s="12"/>
      <c r="Y113" s="13"/>
      <c r="Z113" s="14"/>
      <c r="AA113" s="15"/>
      <c r="AB113" s="16"/>
      <c r="AC113" s="122"/>
      <c r="AD113" s="166">
        <f>SUM(AD114)</f>
        <v>0</v>
      </c>
      <c r="AE113" s="99"/>
    </row>
    <row r="114" spans="1:31" s="18" customFormat="1" ht="12.75" hidden="1" customHeight="1" outlineLevel="2" x14ac:dyDescent="0.2">
      <c r="A114" s="233" t="s">
        <v>84</v>
      </c>
      <c r="B114" s="234"/>
      <c r="C114" s="234"/>
      <c r="D114" s="234"/>
      <c r="E114" s="234"/>
      <c r="F114" s="234"/>
      <c r="G114" s="234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5"/>
      <c r="S114" s="272">
        <v>400</v>
      </c>
      <c r="T114" s="273"/>
      <c r="U114" s="274"/>
      <c r="V114" s="19">
        <v>10</v>
      </c>
      <c r="W114" s="20">
        <v>1</v>
      </c>
      <c r="X114" s="21"/>
      <c r="Y114" s="22"/>
      <c r="Z114" s="23"/>
      <c r="AA114" s="24"/>
      <c r="AB114" s="25"/>
      <c r="AC114" s="26"/>
      <c r="AD114" s="167">
        <f>SUM(AD115)</f>
        <v>0</v>
      </c>
      <c r="AE114" s="100"/>
    </row>
    <row r="115" spans="1:31" s="28" customFormat="1" ht="24" hidden="1" customHeight="1" outlineLevel="3" x14ac:dyDescent="0.2">
      <c r="A115" s="230" t="s">
        <v>35</v>
      </c>
      <c r="B115" s="231"/>
      <c r="C115" s="231"/>
      <c r="D115" s="231"/>
      <c r="E115" s="231"/>
      <c r="F115" s="231"/>
      <c r="G115" s="231"/>
      <c r="H115" s="231"/>
      <c r="I115" s="231"/>
      <c r="J115" s="231"/>
      <c r="K115" s="231"/>
      <c r="L115" s="231"/>
      <c r="M115" s="231"/>
      <c r="N115" s="231"/>
      <c r="O115" s="231"/>
      <c r="P115" s="231"/>
      <c r="Q115" s="231"/>
      <c r="R115" s="232"/>
      <c r="S115" s="275">
        <v>400</v>
      </c>
      <c r="T115" s="276"/>
      <c r="U115" s="277"/>
      <c r="V115" s="29">
        <v>10</v>
      </c>
      <c r="W115" s="30">
        <v>1</v>
      </c>
      <c r="X115" s="76" t="s">
        <v>64</v>
      </c>
      <c r="Y115" s="101" t="s">
        <v>85</v>
      </c>
      <c r="Z115" s="300" t="s">
        <v>15</v>
      </c>
      <c r="AA115" s="301"/>
      <c r="AB115" s="302"/>
      <c r="AC115" s="31"/>
      <c r="AD115" s="168">
        <f>SUM(AD116)</f>
        <v>0</v>
      </c>
      <c r="AE115" s="102"/>
    </row>
    <row r="116" spans="1:31" s="5" customFormat="1" ht="36" hidden="1" customHeight="1" outlineLevel="4" x14ac:dyDescent="0.2">
      <c r="A116" s="227" t="s">
        <v>86</v>
      </c>
      <c r="B116" s="228"/>
      <c r="C116" s="228"/>
      <c r="D116" s="228"/>
      <c r="E116" s="228"/>
      <c r="F116" s="228"/>
      <c r="G116" s="228"/>
      <c r="H116" s="228"/>
      <c r="I116" s="228"/>
      <c r="J116" s="228"/>
      <c r="K116" s="228"/>
      <c r="L116" s="228"/>
      <c r="M116" s="228"/>
      <c r="N116" s="228"/>
      <c r="O116" s="228"/>
      <c r="P116" s="228"/>
      <c r="Q116" s="228"/>
      <c r="R116" s="229"/>
      <c r="S116" s="266">
        <v>400</v>
      </c>
      <c r="T116" s="267"/>
      <c r="U116" s="268"/>
      <c r="V116" s="53">
        <v>10</v>
      </c>
      <c r="W116" s="54">
        <v>1</v>
      </c>
      <c r="X116" s="78" t="s">
        <v>64</v>
      </c>
      <c r="Y116" s="103" t="s">
        <v>87</v>
      </c>
      <c r="Z116" s="297" t="s">
        <v>15</v>
      </c>
      <c r="AA116" s="298"/>
      <c r="AB116" s="299"/>
      <c r="AC116" s="55"/>
      <c r="AD116" s="169">
        <f>SUM(AD118)</f>
        <v>0</v>
      </c>
      <c r="AE116" s="104"/>
    </row>
    <row r="117" spans="1:31" s="5" customFormat="1" ht="63" hidden="1" customHeight="1" outlineLevel="4" x14ac:dyDescent="0.2">
      <c r="A117" s="261" t="s">
        <v>88</v>
      </c>
      <c r="B117" s="262"/>
      <c r="C117" s="262"/>
      <c r="D117" s="262"/>
      <c r="E117" s="262"/>
      <c r="F117" s="262"/>
      <c r="G117" s="262"/>
      <c r="H117" s="262"/>
      <c r="I117" s="262"/>
      <c r="J117" s="262"/>
      <c r="K117" s="262"/>
      <c r="L117" s="262"/>
      <c r="M117" s="262"/>
      <c r="N117" s="262"/>
      <c r="O117" s="262"/>
      <c r="P117" s="262"/>
      <c r="Q117" s="262"/>
      <c r="R117" s="263"/>
      <c r="S117" s="255">
        <v>400</v>
      </c>
      <c r="T117" s="256"/>
      <c r="U117" s="257"/>
      <c r="V117" s="33">
        <v>10</v>
      </c>
      <c r="W117" s="34">
        <v>1</v>
      </c>
      <c r="X117" s="79" t="s">
        <v>64</v>
      </c>
      <c r="Y117" s="105" t="s">
        <v>87</v>
      </c>
      <c r="Z117" s="294" t="s">
        <v>89</v>
      </c>
      <c r="AA117" s="295"/>
      <c r="AB117" s="296"/>
      <c r="AC117" s="35"/>
      <c r="AD117" s="170">
        <f>SUM(AD119)</f>
        <v>0</v>
      </c>
      <c r="AE117" s="104"/>
    </row>
    <row r="118" spans="1:31" s="37" customFormat="1" ht="12" hidden="1" customHeight="1" outlineLevel="5" x14ac:dyDescent="0.2">
      <c r="A118" s="258" t="s">
        <v>90</v>
      </c>
      <c r="B118" s="259"/>
      <c r="C118" s="259"/>
      <c r="D118" s="259"/>
      <c r="E118" s="259"/>
      <c r="F118" s="259"/>
      <c r="G118" s="259"/>
      <c r="H118" s="259"/>
      <c r="I118" s="259"/>
      <c r="J118" s="259"/>
      <c r="K118" s="259"/>
      <c r="L118" s="259"/>
      <c r="M118" s="259"/>
      <c r="N118" s="259"/>
      <c r="O118" s="259"/>
      <c r="P118" s="259"/>
      <c r="Q118" s="259"/>
      <c r="R118" s="260"/>
      <c r="S118" s="252">
        <v>400</v>
      </c>
      <c r="T118" s="253"/>
      <c r="U118" s="254"/>
      <c r="V118" s="38">
        <v>10</v>
      </c>
      <c r="W118" s="39">
        <v>1</v>
      </c>
      <c r="X118" s="81" t="s">
        <v>64</v>
      </c>
      <c r="Y118" s="106" t="s">
        <v>87</v>
      </c>
      <c r="Z118" s="291" t="s">
        <v>89</v>
      </c>
      <c r="AA118" s="292"/>
      <c r="AB118" s="293"/>
      <c r="AC118" s="38">
        <v>300</v>
      </c>
      <c r="AD118" s="171">
        <f>SUM(AD119)</f>
        <v>0</v>
      </c>
      <c r="AE118" s="107"/>
    </row>
    <row r="119" spans="1:31" s="41" customFormat="1" ht="17.25" hidden="1" customHeight="1" outlineLevel="6" x14ac:dyDescent="0.2">
      <c r="A119" s="243" t="s">
        <v>91</v>
      </c>
      <c r="B119" s="244"/>
      <c r="C119" s="244"/>
      <c r="D119" s="244"/>
      <c r="E119" s="244"/>
      <c r="F119" s="244"/>
      <c r="G119" s="244"/>
      <c r="H119" s="244"/>
      <c r="I119" s="244"/>
      <c r="J119" s="244"/>
      <c r="K119" s="244"/>
      <c r="L119" s="244"/>
      <c r="M119" s="244"/>
      <c r="N119" s="244"/>
      <c r="O119" s="244"/>
      <c r="P119" s="244"/>
      <c r="Q119" s="244"/>
      <c r="R119" s="245"/>
      <c r="S119" s="249">
        <v>400</v>
      </c>
      <c r="T119" s="250"/>
      <c r="U119" s="251"/>
      <c r="V119" s="42">
        <v>10</v>
      </c>
      <c r="W119" s="43">
        <v>1</v>
      </c>
      <c r="X119" s="83" t="s">
        <v>64</v>
      </c>
      <c r="Y119" s="108" t="s">
        <v>87</v>
      </c>
      <c r="Z119" s="288" t="s">
        <v>89</v>
      </c>
      <c r="AA119" s="289"/>
      <c r="AB119" s="290"/>
      <c r="AC119" s="42">
        <v>310</v>
      </c>
      <c r="AD119" s="172">
        <f>SUM(AD120)</f>
        <v>0</v>
      </c>
      <c r="AE119" s="109"/>
    </row>
    <row r="120" spans="1:31" s="1" customFormat="1" ht="10.5" hidden="1" customHeight="1" outlineLevel="7" x14ac:dyDescent="0.2">
      <c r="A120" s="240" t="s">
        <v>92</v>
      </c>
      <c r="B120" s="241"/>
      <c r="C120" s="241"/>
      <c r="D120" s="241"/>
      <c r="E120" s="241"/>
      <c r="F120" s="241"/>
      <c r="G120" s="241"/>
      <c r="H120" s="241"/>
      <c r="I120" s="241"/>
      <c r="J120" s="241"/>
      <c r="K120" s="241"/>
      <c r="L120" s="241"/>
      <c r="M120" s="241"/>
      <c r="N120" s="241"/>
      <c r="O120" s="241"/>
      <c r="P120" s="241"/>
      <c r="Q120" s="241"/>
      <c r="R120" s="242"/>
      <c r="S120" s="246">
        <v>400</v>
      </c>
      <c r="T120" s="247"/>
      <c r="U120" s="248"/>
      <c r="V120" s="45">
        <v>10</v>
      </c>
      <c r="W120" s="46">
        <v>1</v>
      </c>
      <c r="X120" s="85" t="s">
        <v>64</v>
      </c>
      <c r="Y120" s="110" t="s">
        <v>87</v>
      </c>
      <c r="Z120" s="285" t="s">
        <v>89</v>
      </c>
      <c r="AA120" s="286"/>
      <c r="AB120" s="287"/>
      <c r="AC120" s="45">
        <v>312</v>
      </c>
      <c r="AD120" s="173"/>
      <c r="AE120" s="111"/>
    </row>
    <row r="121" spans="1:31" s="112" customFormat="1" ht="15.95" hidden="1" customHeight="1" collapsed="1" thickBot="1" x14ac:dyDescent="0.3">
      <c r="A121" s="113"/>
      <c r="B121" s="113"/>
      <c r="C121" s="113"/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  <c r="AA121" s="113"/>
      <c r="AB121" s="113"/>
      <c r="AC121" s="113"/>
      <c r="AD121" s="174">
        <f>SUM(AD11)</f>
        <v>11269.599580000002</v>
      </c>
      <c r="AE121" s="114"/>
    </row>
    <row r="122" spans="1:31" s="1" customFormat="1" ht="10.5" customHeight="1" x14ac:dyDescent="0.2">
      <c r="AD122" s="175"/>
    </row>
    <row r="123" spans="1:31" s="1" customFormat="1" ht="16.5" customHeight="1" x14ac:dyDescent="0.2">
      <c r="A123" s="239" t="s">
        <v>93</v>
      </c>
      <c r="B123" s="239"/>
      <c r="C123" s="239"/>
      <c r="D123" s="239"/>
      <c r="E123" s="239"/>
      <c r="F123" s="239"/>
      <c r="G123" s="239"/>
      <c r="H123" s="239"/>
      <c r="I123" s="239"/>
      <c r="J123" s="239"/>
      <c r="K123" s="239"/>
      <c r="L123" s="239"/>
      <c r="M123" s="239"/>
      <c r="N123" s="239"/>
      <c r="O123" s="239"/>
      <c r="P123" s="239"/>
      <c r="Q123" s="239"/>
      <c r="R123" s="239"/>
      <c r="S123" s="239"/>
      <c r="U123" s="115"/>
      <c r="V123" s="115"/>
      <c r="W123" s="115"/>
      <c r="X123" s="115"/>
      <c r="Y123" s="115"/>
      <c r="Z123" s="115"/>
      <c r="AA123" s="115"/>
      <c r="AB123" s="115"/>
      <c r="AC123" s="115"/>
      <c r="AD123" s="176"/>
    </row>
  </sheetData>
  <mergeCells count="339">
    <mergeCell ref="Z83:AB83"/>
    <mergeCell ref="Z48:AB48"/>
    <mergeCell ref="Z47:AB47"/>
    <mergeCell ref="Z46:AB46"/>
    <mergeCell ref="Z45:AB45"/>
    <mergeCell ref="Z69:AB69"/>
    <mergeCell ref="Z68:AB68"/>
    <mergeCell ref="Z67:AB67"/>
    <mergeCell ref="Z66:AB66"/>
    <mergeCell ref="Z65:AB65"/>
    <mergeCell ref="Z64:AB64"/>
    <mergeCell ref="Z63:AB63"/>
    <mergeCell ref="Z62:AB62"/>
    <mergeCell ref="Z61:AB61"/>
    <mergeCell ref="Z60:AB60"/>
    <mergeCell ref="Z59:AB59"/>
    <mergeCell ref="Z58:AB58"/>
    <mergeCell ref="Z57:AB57"/>
    <mergeCell ref="Z56:AB56"/>
    <mergeCell ref="Z55:AB55"/>
    <mergeCell ref="Z54:AB54"/>
    <mergeCell ref="Z53:AB53"/>
    <mergeCell ref="Z52:AB52"/>
    <mergeCell ref="Z51:AB51"/>
    <mergeCell ref="Z50:AB50"/>
    <mergeCell ref="Z49:AB49"/>
    <mergeCell ref="Z37:AB37"/>
    <mergeCell ref="Z38:AB38"/>
    <mergeCell ref="Z39:AB39"/>
    <mergeCell ref="Z44:AB44"/>
    <mergeCell ref="Z40:AB40"/>
    <mergeCell ref="Z36:AB36"/>
    <mergeCell ref="Z35:AB35"/>
    <mergeCell ref="Z34:AB34"/>
    <mergeCell ref="Z33:AB33"/>
    <mergeCell ref="Z41:AB41"/>
    <mergeCell ref="Z42:AB42"/>
    <mergeCell ref="Z43:AB43"/>
    <mergeCell ref="Z98:AB98"/>
    <mergeCell ref="Z97:AB97"/>
    <mergeCell ref="Z96:AB96"/>
    <mergeCell ref="Z95:AB95"/>
    <mergeCell ref="Z94:AB94"/>
    <mergeCell ref="Z70:AB70"/>
    <mergeCell ref="Z71:AB71"/>
    <mergeCell ref="Z72:AB72"/>
    <mergeCell ref="Z73:AB73"/>
    <mergeCell ref="Z74:AB74"/>
    <mergeCell ref="Z75:AB75"/>
    <mergeCell ref="Z76:AB76"/>
    <mergeCell ref="Z77:AB77"/>
    <mergeCell ref="Z80:AB80"/>
    <mergeCell ref="Z81:AB81"/>
    <mergeCell ref="Z82:AB82"/>
    <mergeCell ref="Z91:AB91"/>
    <mergeCell ref="Z90:AB90"/>
    <mergeCell ref="Z89:AB89"/>
    <mergeCell ref="Z88:AB88"/>
    <mergeCell ref="Z87:AB87"/>
    <mergeCell ref="Z86:AB86"/>
    <mergeCell ref="Z85:AB85"/>
    <mergeCell ref="Z84:AB84"/>
    <mergeCell ref="Z109:AB109"/>
    <mergeCell ref="Z108:AB108"/>
    <mergeCell ref="Z107:AB107"/>
    <mergeCell ref="Z106:AB106"/>
    <mergeCell ref="Z99:AB99"/>
    <mergeCell ref="Z100:AB100"/>
    <mergeCell ref="Z101:AB101"/>
    <mergeCell ref="Z102:AB102"/>
    <mergeCell ref="Z103:AB103"/>
    <mergeCell ref="Z104:AB104"/>
    <mergeCell ref="Z105:AB105"/>
    <mergeCell ref="Z120:AB120"/>
    <mergeCell ref="Z119:AB119"/>
    <mergeCell ref="Z118:AB118"/>
    <mergeCell ref="Z117:AB117"/>
    <mergeCell ref="Z116:AB116"/>
    <mergeCell ref="Z115:AB115"/>
    <mergeCell ref="Z112:AB112"/>
    <mergeCell ref="Z111:AB111"/>
    <mergeCell ref="Z110:AB110"/>
    <mergeCell ref="A48:R48"/>
    <mergeCell ref="A49:R49"/>
    <mergeCell ref="A50:R50"/>
    <mergeCell ref="A37:R37"/>
    <mergeCell ref="A38:R38"/>
    <mergeCell ref="A91:R91"/>
    <mergeCell ref="A90:R90"/>
    <mergeCell ref="A89:R89"/>
    <mergeCell ref="A88:R88"/>
    <mergeCell ref="A87:R87"/>
    <mergeCell ref="A86:R86"/>
    <mergeCell ref="A85:R85"/>
    <mergeCell ref="A84:R84"/>
    <mergeCell ref="A83:R83"/>
    <mergeCell ref="A82:R82"/>
    <mergeCell ref="A39:R39"/>
    <mergeCell ref="A40:R40"/>
    <mergeCell ref="A41:R41"/>
    <mergeCell ref="A42:R42"/>
    <mergeCell ref="A43:R43"/>
    <mergeCell ref="A44:R44"/>
    <mergeCell ref="B45:R45"/>
    <mergeCell ref="A46:R46"/>
    <mergeCell ref="A47:R47"/>
    <mergeCell ref="S116:U116"/>
    <mergeCell ref="S94:U94"/>
    <mergeCell ref="S95:U95"/>
    <mergeCell ref="S96:U96"/>
    <mergeCell ref="S97:U97"/>
    <mergeCell ref="S98:U98"/>
    <mergeCell ref="S99:U99"/>
    <mergeCell ref="S100:U100"/>
    <mergeCell ref="S101:U101"/>
    <mergeCell ref="S102:U102"/>
    <mergeCell ref="S103:U103"/>
    <mergeCell ref="S104:U104"/>
    <mergeCell ref="S105:U105"/>
    <mergeCell ref="S106:U106"/>
    <mergeCell ref="S107:U107"/>
    <mergeCell ref="S108:U108"/>
    <mergeCell ref="S109:U109"/>
    <mergeCell ref="S110:U110"/>
    <mergeCell ref="S111:U111"/>
    <mergeCell ref="S112:U112"/>
    <mergeCell ref="S113:U113"/>
    <mergeCell ref="S114:U114"/>
    <mergeCell ref="S115:U115"/>
    <mergeCell ref="A56:R56"/>
    <mergeCell ref="A55:R55"/>
    <mergeCell ref="A54:R54"/>
    <mergeCell ref="A53:R53"/>
    <mergeCell ref="A52:R52"/>
    <mergeCell ref="A51:R51"/>
    <mergeCell ref="S83:U83"/>
    <mergeCell ref="S84:U84"/>
    <mergeCell ref="S85:U85"/>
    <mergeCell ref="S81:U81"/>
    <mergeCell ref="B58:R58"/>
    <mergeCell ref="B57:R57"/>
    <mergeCell ref="S77:U77"/>
    <mergeCell ref="S76:U76"/>
    <mergeCell ref="S75:U75"/>
    <mergeCell ref="S74:U74"/>
    <mergeCell ref="S73:U73"/>
    <mergeCell ref="S64:U64"/>
    <mergeCell ref="S86:U86"/>
    <mergeCell ref="S87:U87"/>
    <mergeCell ref="S88:U88"/>
    <mergeCell ref="S89:U89"/>
    <mergeCell ref="S90:U90"/>
    <mergeCell ref="S91:U91"/>
    <mergeCell ref="S92:U92"/>
    <mergeCell ref="S93:U93"/>
    <mergeCell ref="S82:U82"/>
    <mergeCell ref="B65:R65"/>
    <mergeCell ref="A64:R64"/>
    <mergeCell ref="A63:R63"/>
    <mergeCell ref="A62:R62"/>
    <mergeCell ref="A61:R61"/>
    <mergeCell ref="A60:R60"/>
    <mergeCell ref="A59:R59"/>
    <mergeCell ref="A74:R74"/>
    <mergeCell ref="A73:R73"/>
    <mergeCell ref="A72:R72"/>
    <mergeCell ref="A71:R71"/>
    <mergeCell ref="A70:R70"/>
    <mergeCell ref="A69:R69"/>
    <mergeCell ref="A68:R68"/>
    <mergeCell ref="C67:R67"/>
    <mergeCell ref="B66:R66"/>
    <mergeCell ref="A102:R102"/>
    <mergeCell ref="A101:R101"/>
    <mergeCell ref="A100:R100"/>
    <mergeCell ref="A99:R99"/>
    <mergeCell ref="A98:R98"/>
    <mergeCell ref="A97:R97"/>
    <mergeCell ref="A96:R96"/>
    <mergeCell ref="A75:R75"/>
    <mergeCell ref="A76:R76"/>
    <mergeCell ref="A77:R77"/>
    <mergeCell ref="A78:R78"/>
    <mergeCell ref="A79:R79"/>
    <mergeCell ref="A80:R80"/>
    <mergeCell ref="A81:R81"/>
    <mergeCell ref="A94:R94"/>
    <mergeCell ref="A95:R95"/>
    <mergeCell ref="A92:R92"/>
    <mergeCell ref="A93:R93"/>
    <mergeCell ref="S61:U61"/>
    <mergeCell ref="S66:U66"/>
    <mergeCell ref="S63:U63"/>
    <mergeCell ref="S62:U62"/>
    <mergeCell ref="S65:U65"/>
    <mergeCell ref="A123:S123"/>
    <mergeCell ref="A120:R120"/>
    <mergeCell ref="A119:R119"/>
    <mergeCell ref="S120:U120"/>
    <mergeCell ref="S119:U119"/>
    <mergeCell ref="S118:U118"/>
    <mergeCell ref="S117:U117"/>
    <mergeCell ref="A118:R118"/>
    <mergeCell ref="A117:R117"/>
    <mergeCell ref="A109:R109"/>
    <mergeCell ref="A104:R104"/>
    <mergeCell ref="A107:R107"/>
    <mergeCell ref="A108:R108"/>
    <mergeCell ref="A105:R105"/>
    <mergeCell ref="A106:R106"/>
    <mergeCell ref="S80:U80"/>
    <mergeCell ref="S79:U79"/>
    <mergeCell ref="S78:U78"/>
    <mergeCell ref="A103:R103"/>
    <mergeCell ref="S50:U50"/>
    <mergeCell ref="S51:U51"/>
    <mergeCell ref="S52:U52"/>
    <mergeCell ref="S53:U53"/>
    <mergeCell ref="S54:U54"/>
    <mergeCell ref="A116:R116"/>
    <mergeCell ref="A115:R115"/>
    <mergeCell ref="A114:R114"/>
    <mergeCell ref="A113:R113"/>
    <mergeCell ref="A112:R112"/>
    <mergeCell ref="A111:R111"/>
    <mergeCell ref="A110:R110"/>
    <mergeCell ref="S55:U55"/>
    <mergeCell ref="S56:U56"/>
    <mergeCell ref="S57:U57"/>
    <mergeCell ref="S58:U58"/>
    <mergeCell ref="S59:U59"/>
    <mergeCell ref="S72:U72"/>
    <mergeCell ref="S71:U71"/>
    <mergeCell ref="S70:U70"/>
    <mergeCell ref="S69:U69"/>
    <mergeCell ref="S68:U68"/>
    <mergeCell ref="S67:U67"/>
    <mergeCell ref="S60:U60"/>
    <mergeCell ref="S41:U41"/>
    <mergeCell ref="S42:U42"/>
    <mergeCell ref="S43:U43"/>
    <mergeCell ref="S44:U44"/>
    <mergeCell ref="S45:U45"/>
    <mergeCell ref="S46:U46"/>
    <mergeCell ref="S47:U47"/>
    <mergeCell ref="S48:U48"/>
    <mergeCell ref="S49:U49"/>
    <mergeCell ref="S21:U21"/>
    <mergeCell ref="S22:U22"/>
    <mergeCell ref="S23:U23"/>
    <mergeCell ref="S24:U24"/>
    <mergeCell ref="S25:U25"/>
    <mergeCell ref="S37:U37"/>
    <mergeCell ref="S38:U38"/>
    <mergeCell ref="S39:U39"/>
    <mergeCell ref="S40:U40"/>
    <mergeCell ref="Z29:AB29"/>
    <mergeCell ref="Z30:AB30"/>
    <mergeCell ref="Z31:AB31"/>
    <mergeCell ref="Z32:AB32"/>
    <mergeCell ref="V8:V9"/>
    <mergeCell ref="W8:W9"/>
    <mergeCell ref="X8:AB9"/>
    <mergeCell ref="X10:AB10"/>
    <mergeCell ref="AC8:AC9"/>
    <mergeCell ref="Z23:AB23"/>
    <mergeCell ref="Z24:AB24"/>
    <mergeCell ref="A29:R29"/>
    <mergeCell ref="A32:R32"/>
    <mergeCell ref="S30:U30"/>
    <mergeCell ref="A31:R31"/>
    <mergeCell ref="A33:R33"/>
    <mergeCell ref="A34:R34"/>
    <mergeCell ref="A35:R35"/>
    <mergeCell ref="A36:R36"/>
    <mergeCell ref="A30:R30"/>
    <mergeCell ref="S29:U29"/>
    <mergeCell ref="S31:U31"/>
    <mergeCell ref="S32:U32"/>
    <mergeCell ref="S33:U33"/>
    <mergeCell ref="S34:U34"/>
    <mergeCell ref="S35:U35"/>
    <mergeCell ref="S36:U36"/>
    <mergeCell ref="A22:R22"/>
    <mergeCell ref="A23:R23"/>
    <mergeCell ref="A24:R24"/>
    <mergeCell ref="A25:R25"/>
    <mergeCell ref="A26:R26"/>
    <mergeCell ref="A27:R27"/>
    <mergeCell ref="A28:R28"/>
    <mergeCell ref="Z26:AB26"/>
    <mergeCell ref="Z27:AB27"/>
    <mergeCell ref="Z28:AB28"/>
    <mergeCell ref="S26:U26"/>
    <mergeCell ref="S27:U27"/>
    <mergeCell ref="S28:U28"/>
    <mergeCell ref="Z22:AB22"/>
    <mergeCell ref="A19:R19"/>
    <mergeCell ref="A20:R20"/>
    <mergeCell ref="A21:R21"/>
    <mergeCell ref="AE8:AE9"/>
    <mergeCell ref="S8:U9"/>
    <mergeCell ref="S10:U10"/>
    <mergeCell ref="S11:U11"/>
    <mergeCell ref="S12:U12"/>
    <mergeCell ref="S13:U13"/>
    <mergeCell ref="S14:U14"/>
    <mergeCell ref="S15:U15"/>
    <mergeCell ref="S16:U16"/>
    <mergeCell ref="AD8:AD9"/>
    <mergeCell ref="Z14:AB14"/>
    <mergeCell ref="Z15:AB15"/>
    <mergeCell ref="Z16:AB16"/>
    <mergeCell ref="Z17:AB17"/>
    <mergeCell ref="Z18:AB18"/>
    <mergeCell ref="Z19:AB19"/>
    <mergeCell ref="Z21:AB21"/>
    <mergeCell ref="S17:U17"/>
    <mergeCell ref="S18:U18"/>
    <mergeCell ref="S19:U19"/>
    <mergeCell ref="S20:U20"/>
    <mergeCell ref="A10:R10"/>
    <mergeCell ref="A11:R11"/>
    <mergeCell ref="A12:R12"/>
    <mergeCell ref="A13:R13"/>
    <mergeCell ref="A14:R14"/>
    <mergeCell ref="A15:R15"/>
    <mergeCell ref="A16:R16"/>
    <mergeCell ref="A17:R17"/>
    <mergeCell ref="A18:R18"/>
    <mergeCell ref="AE1:AT1"/>
    <mergeCell ref="A1:AD1"/>
    <mergeCell ref="A2:AD2"/>
    <mergeCell ref="A3:AD3"/>
    <mergeCell ref="A5:AD5"/>
    <mergeCell ref="A4:AD4"/>
    <mergeCell ref="A6:AD6"/>
    <mergeCell ref="A7:AD7"/>
    <mergeCell ref="A8:R9"/>
  </mergeCells>
  <pageMargins left="0.42" right="0" top="0.31" bottom="0.19685038924217199" header="0.27" footer="0.2"/>
  <pageSetup paperSize="9" scale="74" orientation="portrait" r:id="rId1"/>
  <rowBreaks count="2" manualBreakCount="2">
    <brk id="36" max="29" man="1"/>
    <brk id="81" max="29" man="1"/>
  </rowBreaks>
  <colBreaks count="1" manualBreakCount="1">
    <brk id="3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Ольга Шерстюкова</cp:lastModifiedBy>
  <cp:lastPrinted>2023-11-16T11:07:41Z</cp:lastPrinted>
  <dcterms:modified xsi:type="dcterms:W3CDTF">2023-11-16T11:09:32Z</dcterms:modified>
</cp:coreProperties>
</file>